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codeName="ThisWorkbook"/>
  <mc:AlternateContent xmlns:mc="http://schemas.openxmlformats.org/markup-compatibility/2006">
    <mc:Choice Requires="x15">
      <x15ac:absPath xmlns:x15ac="http://schemas.microsoft.com/office/spreadsheetml/2010/11/ac" url="/Users/jrivera/Documents/Temporal/AELA/Provisiones/2021/12 - Provisión Dic21/"/>
    </mc:Choice>
  </mc:AlternateContent>
  <xr:revisionPtr revIDLastSave="0" documentId="13_ncr:1_{70A4BB91-9445-B249-82A8-DA413F8D41A6}" xr6:coauthVersionLast="47" xr6:coauthVersionMax="47" xr10:uidLastSave="{00000000-0000-0000-0000-000000000000}"/>
  <bookViews>
    <workbookView xWindow="0" yWindow="500" windowWidth="33600" windowHeight="19320" xr2:uid="{00000000-000D-0000-FFFF-FFFF00000000}"/>
  </bookViews>
  <sheets>
    <sheet name="Detalle Explicación Cuadro Mes" sheetId="18" r:id="rId1"/>
    <sheet name="Provisión Mes" sheetId="12" r:id="rId2"/>
    <sheet name="Provision" sheetId="2" r:id="rId3"/>
    <sheet name="Detalle Provisión" sheetId="24" r:id="rId4"/>
    <sheet name="Desviación" sheetId="3" r:id="rId5"/>
    <sheet name="Conceptos" sheetId="13" r:id="rId6"/>
    <sheet name="ingresos clp-usd" sheetId="33" r:id="rId7"/>
    <sheet name="egresos clp-usd" sheetId="34" r:id="rId8"/>
    <sheet name="Dólar" sheetId="11" r:id="rId9"/>
    <sheet name="PEC" sheetId="32" r:id="rId10"/>
    <sheet name="PEC_1" sheetId="35" r:id="rId11"/>
    <sheet name="Mensual" sheetId="36" r:id="rId12"/>
  </sheets>
  <definedNames>
    <definedName name="_xlnm._FilterDatabase" localSheetId="5" hidden="1">Conceptos!$A$1:$C$64</definedName>
    <definedName name="_xlnm._FilterDatabase" localSheetId="4" hidden="1">Desviación!$A$5:$M$44</definedName>
    <definedName name="_xlnm._FilterDatabase" localSheetId="7" hidden="1">'egresos clp-usd'!$A$9:$S$553</definedName>
    <definedName name="_xlnm._FilterDatabase" localSheetId="6" hidden="1">'ingresos clp-usd'!$A$9:$S$246</definedName>
    <definedName name="_xlnm._FilterDatabase" localSheetId="2" hidden="1">Provision!$A$5:$I$43</definedName>
    <definedName name="_xlnm._FilterDatabase" localSheetId="1" hidden="1">'Provisión Mes'!$B$3:$D$68</definedName>
    <definedName name="_FilterDatabase_1" localSheetId="6" hidden="1">'ingresos clp-usd'!$A$9:$U$185</definedName>
    <definedName name="_FilterDatabase_2" localSheetId="6" hidden="1">'ingresos clp-usd'!$A$9:$P$225</definedName>
    <definedName name="_FilterDatabase_3" localSheetId="6" hidden="1">'ingresos clp-usd'!$A$9:$S$225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554" i="34" l="1"/>
  <c r="T554" i="34" s="1"/>
  <c r="N554" i="34"/>
  <c r="N33" i="2" l="1"/>
  <c r="O50" i="36"/>
  <c r="G5" i="18"/>
  <c r="I27" i="2"/>
  <c r="D33" i="24"/>
  <c r="P84" i="3"/>
  <c r="J84" i="3"/>
  <c r="P63" i="3" l="1"/>
  <c r="J12" i="3"/>
  <c r="J56" i="3"/>
  <c r="J55" i="3"/>
  <c r="M45" i="3" l="1"/>
  <c r="L45" i="3"/>
  <c r="N246" i="33"/>
  <c r="T246" i="33" s="1"/>
  <c r="N245" i="33"/>
  <c r="T245" i="33" s="1"/>
  <c r="N244" i="33"/>
  <c r="T244" i="33" s="1"/>
  <c r="N243" i="33"/>
  <c r="T243" i="33" s="1"/>
  <c r="N242" i="33"/>
  <c r="T242" i="33" s="1"/>
  <c r="N241" i="33"/>
  <c r="T241" i="33" s="1"/>
  <c r="N240" i="33"/>
  <c r="T240" i="33" s="1"/>
  <c r="N239" i="33"/>
  <c r="T239" i="33" s="1"/>
  <c r="N238" i="33"/>
  <c r="T238" i="33" s="1"/>
  <c r="N237" i="33"/>
  <c r="T237" i="33" s="1"/>
  <c r="N236" i="33"/>
  <c r="T236" i="33" s="1"/>
  <c r="N235" i="33"/>
  <c r="T235" i="33" s="1"/>
  <c r="N234" i="33"/>
  <c r="T234" i="33" s="1"/>
  <c r="N233" i="33"/>
  <c r="T233" i="33" s="1"/>
  <c r="N232" i="33"/>
  <c r="T232" i="33" s="1"/>
  <c r="N231" i="33"/>
  <c r="T231" i="33" s="1"/>
  <c r="N230" i="33"/>
  <c r="T230" i="33" s="1"/>
  <c r="N229" i="33"/>
  <c r="T229" i="33" s="1"/>
  <c r="N228" i="33"/>
  <c r="T228" i="33" s="1"/>
  <c r="N227" i="33"/>
  <c r="T227" i="33" s="1"/>
  <c r="N226" i="33"/>
  <c r="T226" i="33" s="1"/>
  <c r="N225" i="33"/>
  <c r="U225" i="33" s="1"/>
  <c r="N224" i="33"/>
  <c r="U224" i="33" s="1"/>
  <c r="N223" i="33"/>
  <c r="U223" i="33" s="1"/>
  <c r="N222" i="33"/>
  <c r="U222" i="33" s="1"/>
  <c r="N221" i="33"/>
  <c r="U221" i="33" s="1"/>
  <c r="N220" i="33"/>
  <c r="U220" i="33" s="1"/>
  <c r="N219" i="33"/>
  <c r="U219" i="33" s="1"/>
  <c r="N218" i="33"/>
  <c r="T218" i="33" s="1"/>
  <c r="N217" i="33"/>
  <c r="U217" i="33" s="1"/>
  <c r="N216" i="33"/>
  <c r="U216" i="33" s="1"/>
  <c r="N215" i="33"/>
  <c r="T215" i="33" s="1"/>
  <c r="N214" i="33"/>
  <c r="U214" i="33" s="1"/>
  <c r="N213" i="33"/>
  <c r="U213" i="33" s="1"/>
  <c r="N212" i="33"/>
  <c r="U212" i="33" s="1"/>
  <c r="N211" i="33"/>
  <c r="U211" i="33" s="1"/>
  <c r="N210" i="33"/>
  <c r="U210" i="33" s="1"/>
  <c r="N209" i="33"/>
  <c r="U209" i="33" s="1"/>
  <c r="N208" i="33"/>
  <c r="U208" i="33" s="1"/>
  <c r="N207" i="33"/>
  <c r="U207" i="33" s="1"/>
  <c r="N206" i="33"/>
  <c r="U206" i="33" s="1"/>
  <c r="N205" i="33"/>
  <c r="U205" i="33" s="1"/>
  <c r="N204" i="33"/>
  <c r="U204" i="33" s="1"/>
  <c r="N203" i="33"/>
  <c r="U203" i="33" s="1"/>
  <c r="N202" i="33"/>
  <c r="T202" i="33" s="1"/>
  <c r="N201" i="33"/>
  <c r="U201" i="33" s="1"/>
  <c r="N200" i="33"/>
  <c r="U200" i="33" s="1"/>
  <c r="N199" i="33"/>
  <c r="U199" i="33" s="1"/>
  <c r="N198" i="33"/>
  <c r="U198" i="33" s="1"/>
  <c r="N197" i="33"/>
  <c r="U197" i="33" s="1"/>
  <c r="N196" i="33"/>
  <c r="U196" i="33" s="1"/>
  <c r="N195" i="33"/>
  <c r="U195" i="33" s="1"/>
  <c r="N194" i="33"/>
  <c r="U194" i="33" s="1"/>
  <c r="N193" i="33"/>
  <c r="U193" i="33" s="1"/>
  <c r="N192" i="33"/>
  <c r="U192" i="33" s="1"/>
  <c r="N191" i="33"/>
  <c r="U191" i="33" s="1"/>
  <c r="N190" i="33"/>
  <c r="U190" i="33" s="1"/>
  <c r="N189" i="33"/>
  <c r="U189" i="33" s="1"/>
  <c r="N188" i="33"/>
  <c r="U188" i="33" s="1"/>
  <c r="N187" i="33"/>
  <c r="U187" i="33" s="1"/>
  <c r="N186" i="33"/>
  <c r="T186" i="33" s="1"/>
  <c r="N185" i="33"/>
  <c r="U185" i="33" s="1"/>
  <c r="N184" i="33"/>
  <c r="U184" i="33" s="1"/>
  <c r="N183" i="33"/>
  <c r="U183" i="33" s="1"/>
  <c r="N182" i="33"/>
  <c r="U182" i="33" s="1"/>
  <c r="N181" i="33"/>
  <c r="U181" i="33" s="1"/>
  <c r="N180" i="33"/>
  <c r="U180" i="33" s="1"/>
  <c r="N179" i="33"/>
  <c r="U179" i="33" s="1"/>
  <c r="N178" i="33"/>
  <c r="U178" i="33" s="1"/>
  <c r="N177" i="33"/>
  <c r="U177" i="33" s="1"/>
  <c r="N176" i="33"/>
  <c r="U176" i="33" s="1"/>
  <c r="N175" i="33"/>
  <c r="U175" i="33" s="1"/>
  <c r="N174" i="33"/>
  <c r="U174" i="33" s="1"/>
  <c r="N173" i="33"/>
  <c r="U173" i="33" s="1"/>
  <c r="N172" i="33"/>
  <c r="U172" i="33" s="1"/>
  <c r="N171" i="33"/>
  <c r="U171" i="33" s="1"/>
  <c r="N170" i="33"/>
  <c r="T170" i="33" s="1"/>
  <c r="N169" i="33"/>
  <c r="U169" i="33" s="1"/>
  <c r="N168" i="33"/>
  <c r="U168" i="33" s="1"/>
  <c r="N167" i="33"/>
  <c r="U167" i="33" s="1"/>
  <c r="N166" i="33"/>
  <c r="U166" i="33" s="1"/>
  <c r="N165" i="33"/>
  <c r="U165" i="33" s="1"/>
  <c r="N164" i="33"/>
  <c r="U164" i="33" s="1"/>
  <c r="N163" i="33"/>
  <c r="U163" i="33" s="1"/>
  <c r="N162" i="33"/>
  <c r="U162" i="33" s="1"/>
  <c r="N161" i="33"/>
  <c r="U161" i="33" s="1"/>
  <c r="N160" i="33"/>
  <c r="U160" i="33" s="1"/>
  <c r="N159" i="33"/>
  <c r="U159" i="33" s="1"/>
  <c r="N158" i="33"/>
  <c r="U158" i="33" s="1"/>
  <c r="N157" i="33"/>
  <c r="U157" i="33" s="1"/>
  <c r="N156" i="33"/>
  <c r="U156" i="33" s="1"/>
  <c r="N155" i="33"/>
  <c r="U155" i="33" s="1"/>
  <c r="N154" i="33"/>
  <c r="T154" i="33" s="1"/>
  <c r="N153" i="33"/>
  <c r="U153" i="33" s="1"/>
  <c r="N152" i="33"/>
  <c r="U152" i="33" s="1"/>
  <c r="N151" i="33"/>
  <c r="U151" i="33" s="1"/>
  <c r="N150" i="33"/>
  <c r="U150" i="33" s="1"/>
  <c r="U149" i="33"/>
  <c r="N149" i="33"/>
  <c r="T149" i="33" s="1"/>
  <c r="N148" i="33"/>
  <c r="U148" i="33" s="1"/>
  <c r="N147" i="33"/>
  <c r="U147" i="33" s="1"/>
  <c r="N146" i="33"/>
  <c r="U146" i="33" s="1"/>
  <c r="N145" i="33"/>
  <c r="U145" i="33" s="1"/>
  <c r="N144" i="33"/>
  <c r="U144" i="33" s="1"/>
  <c r="N143" i="33"/>
  <c r="U143" i="33" s="1"/>
  <c r="N142" i="33"/>
  <c r="U142" i="33" s="1"/>
  <c r="N141" i="33"/>
  <c r="U141" i="33" s="1"/>
  <c r="N140" i="33"/>
  <c r="U140" i="33" s="1"/>
  <c r="N139" i="33"/>
  <c r="U139" i="33" s="1"/>
  <c r="N138" i="33"/>
  <c r="T138" i="33" s="1"/>
  <c r="N137" i="33"/>
  <c r="U137" i="33" s="1"/>
  <c r="N136" i="33"/>
  <c r="U136" i="33" s="1"/>
  <c r="N135" i="33"/>
  <c r="U135" i="33" s="1"/>
  <c r="N134" i="33"/>
  <c r="U134" i="33" s="1"/>
  <c r="N133" i="33"/>
  <c r="U133" i="33" s="1"/>
  <c r="N132" i="33"/>
  <c r="U132" i="33" s="1"/>
  <c r="N131" i="33"/>
  <c r="U131" i="33" s="1"/>
  <c r="N130" i="33"/>
  <c r="U130" i="33" s="1"/>
  <c r="N129" i="33"/>
  <c r="U129" i="33" s="1"/>
  <c r="N128" i="33"/>
  <c r="U128" i="33" s="1"/>
  <c r="N127" i="33"/>
  <c r="U127" i="33" s="1"/>
  <c r="N126" i="33"/>
  <c r="U126" i="33" s="1"/>
  <c r="N125" i="33"/>
  <c r="U125" i="33" s="1"/>
  <c r="N124" i="33"/>
  <c r="U124" i="33" s="1"/>
  <c r="N123" i="33"/>
  <c r="U123" i="33" s="1"/>
  <c r="N122" i="33"/>
  <c r="T122" i="33" s="1"/>
  <c r="N121" i="33"/>
  <c r="U121" i="33" s="1"/>
  <c r="N120" i="33"/>
  <c r="U120" i="33" s="1"/>
  <c r="N119" i="33"/>
  <c r="U119" i="33" s="1"/>
  <c r="N118" i="33"/>
  <c r="U118" i="33" s="1"/>
  <c r="N117" i="33"/>
  <c r="U117" i="33" s="1"/>
  <c r="N116" i="33"/>
  <c r="U116" i="33" s="1"/>
  <c r="N115" i="33"/>
  <c r="U115" i="33" s="1"/>
  <c r="N114" i="33"/>
  <c r="U114" i="33" s="1"/>
  <c r="N113" i="33"/>
  <c r="U113" i="33" s="1"/>
  <c r="N112" i="33"/>
  <c r="U112" i="33" s="1"/>
  <c r="N111" i="33"/>
  <c r="U111" i="33" s="1"/>
  <c r="N110" i="33"/>
  <c r="U110" i="33" s="1"/>
  <c r="N109" i="33"/>
  <c r="U109" i="33" s="1"/>
  <c r="N108" i="33"/>
  <c r="U108" i="33" s="1"/>
  <c r="N107" i="33"/>
  <c r="U107" i="33" s="1"/>
  <c r="N106" i="33"/>
  <c r="T106" i="33" s="1"/>
  <c r="N105" i="33"/>
  <c r="U105" i="33" s="1"/>
  <c r="N104" i="33"/>
  <c r="U104" i="33" s="1"/>
  <c r="N103" i="33"/>
  <c r="U103" i="33" s="1"/>
  <c r="N102" i="33"/>
  <c r="U102" i="33" s="1"/>
  <c r="N101" i="33"/>
  <c r="T101" i="33" s="1"/>
  <c r="N100" i="33"/>
  <c r="U100" i="33" s="1"/>
  <c r="N99" i="33"/>
  <c r="U99" i="33" s="1"/>
  <c r="N98" i="33"/>
  <c r="U98" i="33" s="1"/>
  <c r="N97" i="33"/>
  <c r="U97" i="33" s="1"/>
  <c r="N96" i="33"/>
  <c r="U96" i="33" s="1"/>
  <c r="N95" i="33"/>
  <c r="U95" i="33" s="1"/>
  <c r="N94" i="33"/>
  <c r="U94" i="33" s="1"/>
  <c r="N93" i="33"/>
  <c r="U93" i="33" s="1"/>
  <c r="N92" i="33"/>
  <c r="U92" i="33" s="1"/>
  <c r="N91" i="33"/>
  <c r="U91" i="33" s="1"/>
  <c r="N90" i="33"/>
  <c r="T90" i="33" s="1"/>
  <c r="N89" i="33"/>
  <c r="U89" i="33" s="1"/>
  <c r="N88" i="33"/>
  <c r="U88" i="33" s="1"/>
  <c r="N87" i="33"/>
  <c r="U87" i="33" s="1"/>
  <c r="N86" i="33"/>
  <c r="U86" i="33" s="1"/>
  <c r="N85" i="33"/>
  <c r="U85" i="33" s="1"/>
  <c r="N84" i="33"/>
  <c r="U84" i="33" s="1"/>
  <c r="N83" i="33"/>
  <c r="U83" i="33" s="1"/>
  <c r="N82" i="33"/>
  <c r="U82" i="33" s="1"/>
  <c r="N81" i="33"/>
  <c r="U81" i="33" s="1"/>
  <c r="N80" i="33"/>
  <c r="U80" i="33" s="1"/>
  <c r="N79" i="33"/>
  <c r="U79" i="33" s="1"/>
  <c r="N78" i="33"/>
  <c r="U78" i="33" s="1"/>
  <c r="N77" i="33"/>
  <c r="U77" i="33" s="1"/>
  <c r="N76" i="33"/>
  <c r="U76" i="33" s="1"/>
  <c r="N75" i="33"/>
  <c r="U75" i="33" s="1"/>
  <c r="N74" i="33"/>
  <c r="T74" i="33" s="1"/>
  <c r="N73" i="33"/>
  <c r="U73" i="33" s="1"/>
  <c r="N72" i="33"/>
  <c r="U72" i="33" s="1"/>
  <c r="N71" i="33"/>
  <c r="U71" i="33" s="1"/>
  <c r="N70" i="33"/>
  <c r="U70" i="33" s="1"/>
  <c r="N69" i="33"/>
  <c r="U69" i="33" s="1"/>
  <c r="N68" i="33"/>
  <c r="U68" i="33" s="1"/>
  <c r="N67" i="33"/>
  <c r="U67" i="33" s="1"/>
  <c r="N66" i="33"/>
  <c r="U66" i="33" s="1"/>
  <c r="N65" i="33"/>
  <c r="U65" i="33" s="1"/>
  <c r="N64" i="33"/>
  <c r="U64" i="33" s="1"/>
  <c r="N63" i="33"/>
  <c r="U63" i="33" s="1"/>
  <c r="N62" i="33"/>
  <c r="U62" i="33" s="1"/>
  <c r="N61" i="33"/>
  <c r="U61" i="33" s="1"/>
  <c r="N60" i="33"/>
  <c r="U60" i="33" s="1"/>
  <c r="N59" i="33"/>
  <c r="U59" i="33" s="1"/>
  <c r="N58" i="33"/>
  <c r="T58" i="33" s="1"/>
  <c r="N57" i="33"/>
  <c r="U57" i="33" s="1"/>
  <c r="N56" i="33"/>
  <c r="U56" i="33" s="1"/>
  <c r="N55" i="33"/>
  <c r="U55" i="33" s="1"/>
  <c r="N54" i="33"/>
  <c r="U54" i="33" s="1"/>
  <c r="N53" i="33"/>
  <c r="U53" i="33" s="1"/>
  <c r="N52" i="33"/>
  <c r="U52" i="33" s="1"/>
  <c r="N51" i="33"/>
  <c r="U51" i="33" s="1"/>
  <c r="N50" i="33"/>
  <c r="U50" i="33" s="1"/>
  <c r="N49" i="33"/>
  <c r="U49" i="33" s="1"/>
  <c r="N48" i="33"/>
  <c r="U48" i="33" s="1"/>
  <c r="N47" i="33"/>
  <c r="U47" i="33" s="1"/>
  <c r="N46" i="33"/>
  <c r="U46" i="33" s="1"/>
  <c r="N45" i="33"/>
  <c r="U45" i="33" s="1"/>
  <c r="N44" i="33"/>
  <c r="U44" i="33" s="1"/>
  <c r="N43" i="33"/>
  <c r="U43" i="33" s="1"/>
  <c r="N42" i="33"/>
  <c r="T42" i="33" s="1"/>
  <c r="N41" i="33"/>
  <c r="U41" i="33" s="1"/>
  <c r="N40" i="33"/>
  <c r="T40" i="33" s="1"/>
  <c r="N39" i="33"/>
  <c r="U39" i="33" s="1"/>
  <c r="N38" i="33"/>
  <c r="U38" i="33" s="1"/>
  <c r="T37" i="33"/>
  <c r="N37" i="33"/>
  <c r="U37" i="33" s="1"/>
  <c r="N36" i="33"/>
  <c r="U36" i="33" s="1"/>
  <c r="N35" i="33"/>
  <c r="U35" i="33" s="1"/>
  <c r="N34" i="33"/>
  <c r="U34" i="33" s="1"/>
  <c r="N33" i="33"/>
  <c r="U33" i="33" s="1"/>
  <c r="N32" i="33"/>
  <c r="U32" i="33" s="1"/>
  <c r="N31" i="33"/>
  <c r="U31" i="33" s="1"/>
  <c r="N30" i="33"/>
  <c r="U30" i="33" s="1"/>
  <c r="N29" i="33"/>
  <c r="U29" i="33" s="1"/>
  <c r="N28" i="33"/>
  <c r="U28" i="33" s="1"/>
  <c r="N27" i="33"/>
  <c r="U27" i="33" s="1"/>
  <c r="N26" i="33"/>
  <c r="T26" i="33" s="1"/>
  <c r="N25" i="33"/>
  <c r="U25" i="33" s="1"/>
  <c r="N24" i="33"/>
  <c r="T24" i="33" s="1"/>
  <c r="N23" i="33"/>
  <c r="U23" i="33" s="1"/>
  <c r="N22" i="33"/>
  <c r="T22" i="33" s="1"/>
  <c r="N21" i="33"/>
  <c r="U21" i="33" s="1"/>
  <c r="N20" i="33"/>
  <c r="U20" i="33" s="1"/>
  <c r="N19" i="33"/>
  <c r="U19" i="33" s="1"/>
  <c r="N18" i="33"/>
  <c r="U18" i="33" s="1"/>
  <c r="N17" i="33"/>
  <c r="U17" i="33" s="1"/>
  <c r="N16" i="33"/>
  <c r="U16" i="33" s="1"/>
  <c r="N15" i="33"/>
  <c r="U15" i="33" s="1"/>
  <c r="N14" i="33"/>
  <c r="U14" i="33" s="1"/>
  <c r="N13" i="33"/>
  <c r="U13" i="33" s="1"/>
  <c r="N12" i="33"/>
  <c r="U12" i="33" s="1"/>
  <c r="N11" i="33"/>
  <c r="U11" i="33" s="1"/>
  <c r="N10" i="33"/>
  <c r="T10" i="33" s="1"/>
  <c r="N553" i="34"/>
  <c r="T553" i="34" s="1"/>
  <c r="N552" i="34"/>
  <c r="T552" i="34" s="1"/>
  <c r="N551" i="34"/>
  <c r="T551" i="34" s="1"/>
  <c r="N550" i="34"/>
  <c r="T550" i="34" s="1"/>
  <c r="N549" i="34"/>
  <c r="T549" i="34" s="1"/>
  <c r="N548" i="34"/>
  <c r="T548" i="34" s="1"/>
  <c r="N547" i="34"/>
  <c r="T547" i="34" s="1"/>
  <c r="N546" i="34"/>
  <c r="T546" i="34" s="1"/>
  <c r="N545" i="34"/>
  <c r="T545" i="34" s="1"/>
  <c r="N544" i="34"/>
  <c r="T544" i="34" s="1"/>
  <c r="N543" i="34"/>
  <c r="T543" i="34" s="1"/>
  <c r="N542" i="34"/>
  <c r="T542" i="34" s="1"/>
  <c r="N541" i="34"/>
  <c r="T541" i="34" s="1"/>
  <c r="N540" i="34"/>
  <c r="T540" i="34" s="1"/>
  <c r="N539" i="34"/>
  <c r="T539" i="34" s="1"/>
  <c r="N538" i="34"/>
  <c r="T538" i="34" s="1"/>
  <c r="N537" i="34"/>
  <c r="T537" i="34" s="1"/>
  <c r="N536" i="34"/>
  <c r="T536" i="34" s="1"/>
  <c r="N535" i="34"/>
  <c r="T535" i="34" s="1"/>
  <c r="N534" i="34"/>
  <c r="T534" i="34" s="1"/>
  <c r="N533" i="34"/>
  <c r="T533" i="34" s="1"/>
  <c r="N532" i="34"/>
  <c r="T532" i="34" s="1"/>
  <c r="N531" i="34"/>
  <c r="T531" i="34" s="1"/>
  <c r="N530" i="34"/>
  <c r="T530" i="34" s="1"/>
  <c r="N529" i="34"/>
  <c r="T529" i="34" s="1"/>
  <c r="N528" i="34"/>
  <c r="T528" i="34" s="1"/>
  <c r="N527" i="34"/>
  <c r="T527" i="34" s="1"/>
  <c r="N526" i="34"/>
  <c r="T526" i="34" s="1"/>
  <c r="N525" i="34"/>
  <c r="T525" i="34" s="1"/>
  <c r="N524" i="34"/>
  <c r="T524" i="34" s="1"/>
  <c r="N523" i="34"/>
  <c r="T523" i="34" s="1"/>
  <c r="N522" i="34"/>
  <c r="T522" i="34" s="1"/>
  <c r="N521" i="34"/>
  <c r="T521" i="34" s="1"/>
  <c r="N520" i="34"/>
  <c r="T520" i="34" s="1"/>
  <c r="N519" i="34"/>
  <c r="T519" i="34" s="1"/>
  <c r="N518" i="34"/>
  <c r="T518" i="34" s="1"/>
  <c r="N517" i="34"/>
  <c r="T517" i="34" s="1"/>
  <c r="N516" i="34"/>
  <c r="T516" i="34" s="1"/>
  <c r="N515" i="34"/>
  <c r="T515" i="34" s="1"/>
  <c r="N514" i="34"/>
  <c r="T514" i="34" s="1"/>
  <c r="N513" i="34"/>
  <c r="T513" i="34" s="1"/>
  <c r="N512" i="34"/>
  <c r="T512" i="34" s="1"/>
  <c r="N511" i="34"/>
  <c r="T511" i="34" s="1"/>
  <c r="N510" i="34"/>
  <c r="T510" i="34" s="1"/>
  <c r="N509" i="34"/>
  <c r="T509" i="34" s="1"/>
  <c r="N508" i="34"/>
  <c r="T508" i="34" s="1"/>
  <c r="N507" i="34"/>
  <c r="T507" i="34" s="1"/>
  <c r="N506" i="34"/>
  <c r="T506" i="34" s="1"/>
  <c r="N505" i="34"/>
  <c r="T505" i="34" s="1"/>
  <c r="N504" i="34"/>
  <c r="T504" i="34" s="1"/>
  <c r="N503" i="34"/>
  <c r="T503" i="34" s="1"/>
  <c r="N502" i="34"/>
  <c r="T502" i="34" s="1"/>
  <c r="N501" i="34"/>
  <c r="T501" i="34" s="1"/>
  <c r="N500" i="34"/>
  <c r="T500" i="34" s="1"/>
  <c r="N499" i="34"/>
  <c r="T499" i="34" s="1"/>
  <c r="N498" i="34"/>
  <c r="T498" i="34" s="1"/>
  <c r="N497" i="34"/>
  <c r="T497" i="34" s="1"/>
  <c r="N496" i="34"/>
  <c r="T496" i="34" s="1"/>
  <c r="N495" i="34"/>
  <c r="T495" i="34" s="1"/>
  <c r="N494" i="34"/>
  <c r="T494" i="34" s="1"/>
  <c r="N493" i="34"/>
  <c r="T493" i="34" s="1"/>
  <c r="N492" i="34"/>
  <c r="T492" i="34" s="1"/>
  <c r="N491" i="34"/>
  <c r="T491" i="34" s="1"/>
  <c r="N490" i="34"/>
  <c r="T490" i="34" s="1"/>
  <c r="N489" i="34"/>
  <c r="T489" i="34" s="1"/>
  <c r="N488" i="34"/>
  <c r="T488" i="34" s="1"/>
  <c r="N487" i="34"/>
  <c r="T487" i="34" s="1"/>
  <c r="N486" i="34"/>
  <c r="T486" i="34" s="1"/>
  <c r="N485" i="34"/>
  <c r="T485" i="34" s="1"/>
  <c r="N484" i="34"/>
  <c r="T484" i="34" s="1"/>
  <c r="N483" i="34"/>
  <c r="T483" i="34" s="1"/>
  <c r="N482" i="34"/>
  <c r="T482" i="34" s="1"/>
  <c r="N481" i="34"/>
  <c r="T481" i="34" s="1"/>
  <c r="N480" i="34"/>
  <c r="T480" i="34" s="1"/>
  <c r="N479" i="34"/>
  <c r="T479" i="34" s="1"/>
  <c r="N478" i="34"/>
  <c r="T478" i="34" s="1"/>
  <c r="N477" i="34"/>
  <c r="T477" i="34" s="1"/>
  <c r="N476" i="34"/>
  <c r="T476" i="34" s="1"/>
  <c r="N475" i="34"/>
  <c r="T475" i="34" s="1"/>
  <c r="N474" i="34"/>
  <c r="T474" i="34" s="1"/>
  <c r="N473" i="34"/>
  <c r="T473" i="34" s="1"/>
  <c r="N472" i="34"/>
  <c r="T472" i="34" s="1"/>
  <c r="N471" i="34"/>
  <c r="T471" i="34" s="1"/>
  <c r="N470" i="34"/>
  <c r="T470" i="34" s="1"/>
  <c r="N469" i="34"/>
  <c r="T469" i="34" s="1"/>
  <c r="N468" i="34"/>
  <c r="T468" i="34" s="1"/>
  <c r="N467" i="34"/>
  <c r="T467" i="34" s="1"/>
  <c r="N466" i="34"/>
  <c r="T466" i="34" s="1"/>
  <c r="N465" i="34"/>
  <c r="T465" i="34" s="1"/>
  <c r="N464" i="34"/>
  <c r="T464" i="34" s="1"/>
  <c r="N463" i="34"/>
  <c r="T463" i="34" s="1"/>
  <c r="N462" i="34"/>
  <c r="T462" i="34" s="1"/>
  <c r="N461" i="34"/>
  <c r="T461" i="34" s="1"/>
  <c r="N460" i="34"/>
  <c r="T460" i="34" s="1"/>
  <c r="N459" i="34"/>
  <c r="T459" i="34" s="1"/>
  <c r="N458" i="34"/>
  <c r="T458" i="34" s="1"/>
  <c r="N457" i="34"/>
  <c r="T457" i="34" s="1"/>
  <c r="N456" i="34"/>
  <c r="T456" i="34" s="1"/>
  <c r="N455" i="34"/>
  <c r="T455" i="34" s="1"/>
  <c r="N454" i="34"/>
  <c r="T454" i="34" s="1"/>
  <c r="N453" i="34"/>
  <c r="T453" i="34" s="1"/>
  <c r="N452" i="34"/>
  <c r="T452" i="34" s="1"/>
  <c r="N451" i="34"/>
  <c r="T451" i="34" s="1"/>
  <c r="N450" i="34"/>
  <c r="T450" i="34" s="1"/>
  <c r="N449" i="34"/>
  <c r="T449" i="34" s="1"/>
  <c r="N448" i="34"/>
  <c r="T448" i="34" s="1"/>
  <c r="N447" i="34"/>
  <c r="T447" i="34" s="1"/>
  <c r="N446" i="34"/>
  <c r="T446" i="34" s="1"/>
  <c r="N445" i="34"/>
  <c r="T445" i="34" s="1"/>
  <c r="N444" i="34"/>
  <c r="T444" i="34" s="1"/>
  <c r="N443" i="34"/>
  <c r="T443" i="34" s="1"/>
  <c r="N442" i="34"/>
  <c r="T442" i="34" s="1"/>
  <c r="N441" i="34"/>
  <c r="T441" i="34" s="1"/>
  <c r="N440" i="34"/>
  <c r="T440" i="34" s="1"/>
  <c r="N439" i="34"/>
  <c r="T439" i="34" s="1"/>
  <c r="N438" i="34"/>
  <c r="T438" i="34" s="1"/>
  <c r="N437" i="34"/>
  <c r="T437" i="34" s="1"/>
  <c r="N436" i="34"/>
  <c r="T436" i="34" s="1"/>
  <c r="N435" i="34"/>
  <c r="T435" i="34" s="1"/>
  <c r="N434" i="34"/>
  <c r="T434" i="34" s="1"/>
  <c r="N433" i="34"/>
  <c r="T433" i="34" s="1"/>
  <c r="N432" i="34"/>
  <c r="T432" i="34" s="1"/>
  <c r="N431" i="34"/>
  <c r="T431" i="34" s="1"/>
  <c r="N430" i="34"/>
  <c r="T430" i="34" s="1"/>
  <c r="N429" i="34"/>
  <c r="T429" i="34" s="1"/>
  <c r="N428" i="34"/>
  <c r="T428" i="34" s="1"/>
  <c r="N427" i="34"/>
  <c r="T427" i="34" s="1"/>
  <c r="N426" i="34"/>
  <c r="T426" i="34" s="1"/>
  <c r="N425" i="34"/>
  <c r="T425" i="34" s="1"/>
  <c r="N424" i="34"/>
  <c r="T424" i="34" s="1"/>
  <c r="N423" i="34"/>
  <c r="T423" i="34" s="1"/>
  <c r="N422" i="34"/>
  <c r="T422" i="34" s="1"/>
  <c r="N421" i="34"/>
  <c r="T421" i="34" s="1"/>
  <c r="N420" i="34"/>
  <c r="T420" i="34" s="1"/>
  <c r="N419" i="34"/>
  <c r="T419" i="34" s="1"/>
  <c r="N418" i="34"/>
  <c r="T418" i="34" s="1"/>
  <c r="N417" i="34"/>
  <c r="T417" i="34" s="1"/>
  <c r="N416" i="34"/>
  <c r="T416" i="34" s="1"/>
  <c r="N415" i="34"/>
  <c r="T415" i="34" s="1"/>
  <c r="N414" i="34"/>
  <c r="T414" i="34" s="1"/>
  <c r="N413" i="34"/>
  <c r="T413" i="34" s="1"/>
  <c r="N412" i="34"/>
  <c r="T412" i="34" s="1"/>
  <c r="N411" i="34"/>
  <c r="T411" i="34" s="1"/>
  <c r="N410" i="34"/>
  <c r="T410" i="34" s="1"/>
  <c r="N409" i="34"/>
  <c r="T409" i="34" s="1"/>
  <c r="N408" i="34"/>
  <c r="T408" i="34" s="1"/>
  <c r="N407" i="34"/>
  <c r="T407" i="34" s="1"/>
  <c r="N406" i="34"/>
  <c r="T406" i="34" s="1"/>
  <c r="N405" i="34"/>
  <c r="T405" i="34" s="1"/>
  <c r="N404" i="34"/>
  <c r="T404" i="34" s="1"/>
  <c r="N403" i="34"/>
  <c r="T403" i="34" s="1"/>
  <c r="N402" i="34"/>
  <c r="T402" i="34" s="1"/>
  <c r="N401" i="34"/>
  <c r="T401" i="34" s="1"/>
  <c r="N400" i="34"/>
  <c r="T400" i="34" s="1"/>
  <c r="N399" i="34"/>
  <c r="T399" i="34" s="1"/>
  <c r="N398" i="34"/>
  <c r="T398" i="34" s="1"/>
  <c r="N397" i="34"/>
  <c r="T397" i="34" s="1"/>
  <c r="N396" i="34"/>
  <c r="T396" i="34" s="1"/>
  <c r="N395" i="34"/>
  <c r="T395" i="34" s="1"/>
  <c r="N394" i="34"/>
  <c r="T394" i="34" s="1"/>
  <c r="N393" i="34"/>
  <c r="T393" i="34" s="1"/>
  <c r="N392" i="34"/>
  <c r="T392" i="34" s="1"/>
  <c r="N391" i="34"/>
  <c r="T391" i="34" s="1"/>
  <c r="N390" i="34"/>
  <c r="T390" i="34" s="1"/>
  <c r="N389" i="34"/>
  <c r="T389" i="34" s="1"/>
  <c r="N388" i="34"/>
  <c r="T388" i="34" s="1"/>
  <c r="N387" i="34"/>
  <c r="T387" i="34" s="1"/>
  <c r="N386" i="34"/>
  <c r="T386" i="34" s="1"/>
  <c r="N385" i="34"/>
  <c r="T385" i="34" s="1"/>
  <c r="N384" i="34"/>
  <c r="T384" i="34" s="1"/>
  <c r="N383" i="34"/>
  <c r="T383" i="34" s="1"/>
  <c r="N382" i="34"/>
  <c r="T382" i="34" s="1"/>
  <c r="N381" i="34"/>
  <c r="T381" i="34" s="1"/>
  <c r="N380" i="34"/>
  <c r="T380" i="34" s="1"/>
  <c r="N379" i="34"/>
  <c r="T379" i="34" s="1"/>
  <c r="N378" i="34"/>
  <c r="T378" i="34" s="1"/>
  <c r="N377" i="34"/>
  <c r="T377" i="34" s="1"/>
  <c r="N376" i="34"/>
  <c r="T376" i="34" s="1"/>
  <c r="N375" i="34"/>
  <c r="T375" i="34" s="1"/>
  <c r="N374" i="34"/>
  <c r="T374" i="34" s="1"/>
  <c r="N373" i="34"/>
  <c r="T373" i="34" s="1"/>
  <c r="N372" i="34"/>
  <c r="T372" i="34" s="1"/>
  <c r="N371" i="34"/>
  <c r="T371" i="34" s="1"/>
  <c r="N370" i="34"/>
  <c r="T370" i="34" s="1"/>
  <c r="N369" i="34"/>
  <c r="T369" i="34" s="1"/>
  <c r="N368" i="34"/>
  <c r="T368" i="34" s="1"/>
  <c r="N367" i="34"/>
  <c r="T367" i="34" s="1"/>
  <c r="N366" i="34"/>
  <c r="T366" i="34" s="1"/>
  <c r="N365" i="34"/>
  <c r="T365" i="34" s="1"/>
  <c r="N364" i="34"/>
  <c r="T364" i="34" s="1"/>
  <c r="N363" i="34"/>
  <c r="T363" i="34" s="1"/>
  <c r="N362" i="34"/>
  <c r="T362" i="34" s="1"/>
  <c r="N361" i="34"/>
  <c r="T361" i="34" s="1"/>
  <c r="N360" i="34"/>
  <c r="T360" i="34" s="1"/>
  <c r="N359" i="34"/>
  <c r="T359" i="34" s="1"/>
  <c r="N358" i="34"/>
  <c r="T358" i="34" s="1"/>
  <c r="N357" i="34"/>
  <c r="T357" i="34" s="1"/>
  <c r="N356" i="34"/>
  <c r="T356" i="34" s="1"/>
  <c r="N355" i="34"/>
  <c r="T355" i="34" s="1"/>
  <c r="N354" i="34"/>
  <c r="T354" i="34" s="1"/>
  <c r="N353" i="34"/>
  <c r="T353" i="34" s="1"/>
  <c r="N352" i="34"/>
  <c r="T352" i="34" s="1"/>
  <c r="N351" i="34"/>
  <c r="T351" i="34" s="1"/>
  <c r="N350" i="34"/>
  <c r="T350" i="34" s="1"/>
  <c r="N349" i="34"/>
  <c r="T349" i="34" s="1"/>
  <c r="N348" i="34"/>
  <c r="T348" i="34" s="1"/>
  <c r="N347" i="34"/>
  <c r="T347" i="34" s="1"/>
  <c r="N346" i="34"/>
  <c r="T346" i="34" s="1"/>
  <c r="N345" i="34"/>
  <c r="T345" i="34" s="1"/>
  <c r="N344" i="34"/>
  <c r="T344" i="34" s="1"/>
  <c r="N343" i="34"/>
  <c r="T343" i="34" s="1"/>
  <c r="N342" i="34"/>
  <c r="T342" i="34" s="1"/>
  <c r="N341" i="34"/>
  <c r="T341" i="34" s="1"/>
  <c r="N340" i="34"/>
  <c r="T340" i="34" s="1"/>
  <c r="N339" i="34"/>
  <c r="T339" i="34" s="1"/>
  <c r="N338" i="34"/>
  <c r="T338" i="34" s="1"/>
  <c r="N337" i="34"/>
  <c r="T337" i="34" s="1"/>
  <c r="N336" i="34"/>
  <c r="T336" i="34" s="1"/>
  <c r="N335" i="34"/>
  <c r="T335" i="34" s="1"/>
  <c r="N334" i="34"/>
  <c r="T334" i="34" s="1"/>
  <c r="N333" i="34"/>
  <c r="T333" i="34" s="1"/>
  <c r="N332" i="34"/>
  <c r="T332" i="34" s="1"/>
  <c r="N331" i="34"/>
  <c r="T331" i="34" s="1"/>
  <c r="N330" i="34"/>
  <c r="T330" i="34" s="1"/>
  <c r="N329" i="34"/>
  <c r="T329" i="34" s="1"/>
  <c r="N328" i="34"/>
  <c r="T328" i="34" s="1"/>
  <c r="N327" i="34"/>
  <c r="T327" i="34" s="1"/>
  <c r="N326" i="34"/>
  <c r="T326" i="34" s="1"/>
  <c r="N325" i="34"/>
  <c r="T325" i="34" s="1"/>
  <c r="N324" i="34"/>
  <c r="T324" i="34" s="1"/>
  <c r="N323" i="34"/>
  <c r="T323" i="34" s="1"/>
  <c r="N322" i="34"/>
  <c r="T322" i="34" s="1"/>
  <c r="N321" i="34"/>
  <c r="T321" i="34" s="1"/>
  <c r="N320" i="34"/>
  <c r="T320" i="34" s="1"/>
  <c r="N319" i="34"/>
  <c r="T319" i="34" s="1"/>
  <c r="N318" i="34"/>
  <c r="T318" i="34" s="1"/>
  <c r="N317" i="34"/>
  <c r="T317" i="34" s="1"/>
  <c r="N316" i="34"/>
  <c r="T316" i="34" s="1"/>
  <c r="N315" i="34"/>
  <c r="T315" i="34" s="1"/>
  <c r="N314" i="34"/>
  <c r="T314" i="34" s="1"/>
  <c r="N313" i="34"/>
  <c r="T313" i="34" s="1"/>
  <c r="N312" i="34"/>
  <c r="T312" i="34" s="1"/>
  <c r="N311" i="34"/>
  <c r="T311" i="34" s="1"/>
  <c r="N310" i="34"/>
  <c r="T310" i="34" s="1"/>
  <c r="N309" i="34"/>
  <c r="T309" i="34" s="1"/>
  <c r="N308" i="34"/>
  <c r="T308" i="34" s="1"/>
  <c r="N307" i="34"/>
  <c r="T307" i="34" s="1"/>
  <c r="N306" i="34"/>
  <c r="T306" i="34" s="1"/>
  <c r="N305" i="34"/>
  <c r="T305" i="34" s="1"/>
  <c r="N304" i="34"/>
  <c r="T304" i="34" s="1"/>
  <c r="N303" i="34"/>
  <c r="T303" i="34" s="1"/>
  <c r="N302" i="34"/>
  <c r="T302" i="34" s="1"/>
  <c r="N301" i="34"/>
  <c r="T301" i="34" s="1"/>
  <c r="N300" i="34"/>
  <c r="T300" i="34" s="1"/>
  <c r="N299" i="34"/>
  <c r="T299" i="34" s="1"/>
  <c r="N298" i="34"/>
  <c r="T298" i="34" s="1"/>
  <c r="N297" i="34"/>
  <c r="T297" i="34" s="1"/>
  <c r="N296" i="34"/>
  <c r="T296" i="34" s="1"/>
  <c r="N295" i="34"/>
  <c r="T295" i="34" s="1"/>
  <c r="N294" i="34"/>
  <c r="T294" i="34" s="1"/>
  <c r="N293" i="34"/>
  <c r="T293" i="34" s="1"/>
  <c r="N292" i="34"/>
  <c r="T292" i="34" s="1"/>
  <c r="N291" i="34"/>
  <c r="T291" i="34" s="1"/>
  <c r="N290" i="34"/>
  <c r="T290" i="34" s="1"/>
  <c r="N289" i="34"/>
  <c r="T289" i="34" s="1"/>
  <c r="N288" i="34"/>
  <c r="T288" i="34" s="1"/>
  <c r="N287" i="34"/>
  <c r="T287" i="34" s="1"/>
  <c r="N286" i="34"/>
  <c r="T286" i="34" s="1"/>
  <c r="N285" i="34"/>
  <c r="T285" i="34" s="1"/>
  <c r="N284" i="34"/>
  <c r="T284" i="34" s="1"/>
  <c r="N283" i="34"/>
  <c r="T283" i="34" s="1"/>
  <c r="N282" i="34"/>
  <c r="T282" i="34" s="1"/>
  <c r="N281" i="34"/>
  <c r="T281" i="34" s="1"/>
  <c r="N280" i="34"/>
  <c r="T280" i="34" s="1"/>
  <c r="N279" i="34"/>
  <c r="T279" i="34" s="1"/>
  <c r="N278" i="34"/>
  <c r="T278" i="34" s="1"/>
  <c r="N277" i="34"/>
  <c r="T277" i="34" s="1"/>
  <c r="N276" i="34"/>
  <c r="T276" i="34" s="1"/>
  <c r="N275" i="34"/>
  <c r="T275" i="34" s="1"/>
  <c r="N274" i="34"/>
  <c r="T274" i="34" s="1"/>
  <c r="N273" i="34"/>
  <c r="T273" i="34" s="1"/>
  <c r="N272" i="34"/>
  <c r="T272" i="34" s="1"/>
  <c r="N271" i="34"/>
  <c r="T271" i="34" s="1"/>
  <c r="N270" i="34"/>
  <c r="T270" i="34" s="1"/>
  <c r="N269" i="34"/>
  <c r="T269" i="34" s="1"/>
  <c r="N268" i="34"/>
  <c r="T268" i="34" s="1"/>
  <c r="N267" i="34"/>
  <c r="T267" i="34" s="1"/>
  <c r="N266" i="34"/>
  <c r="T266" i="34" s="1"/>
  <c r="N265" i="34"/>
  <c r="T265" i="34" s="1"/>
  <c r="N264" i="34"/>
  <c r="T264" i="34" s="1"/>
  <c r="N263" i="34"/>
  <c r="T263" i="34" s="1"/>
  <c r="N262" i="34"/>
  <c r="T262" i="34" s="1"/>
  <c r="N261" i="34"/>
  <c r="T261" i="34" s="1"/>
  <c r="N260" i="34"/>
  <c r="T260" i="34" s="1"/>
  <c r="N259" i="34"/>
  <c r="T259" i="34" s="1"/>
  <c r="N258" i="34"/>
  <c r="T258" i="34" s="1"/>
  <c r="N257" i="34"/>
  <c r="T257" i="34" s="1"/>
  <c r="N256" i="34"/>
  <c r="T256" i="34" s="1"/>
  <c r="N255" i="34"/>
  <c r="T255" i="34" s="1"/>
  <c r="N254" i="34"/>
  <c r="T254" i="34" s="1"/>
  <c r="N253" i="34"/>
  <c r="T253" i="34" s="1"/>
  <c r="N252" i="34"/>
  <c r="T252" i="34" s="1"/>
  <c r="N251" i="34"/>
  <c r="T251" i="34" s="1"/>
  <c r="N250" i="34"/>
  <c r="T250" i="34" s="1"/>
  <c r="N249" i="34"/>
  <c r="T249" i="34" s="1"/>
  <c r="N248" i="34"/>
  <c r="T248" i="34" s="1"/>
  <c r="N247" i="34"/>
  <c r="T247" i="34" s="1"/>
  <c r="N246" i="34"/>
  <c r="T246" i="34" s="1"/>
  <c r="N245" i="34"/>
  <c r="T245" i="34" s="1"/>
  <c r="N244" i="34"/>
  <c r="T244" i="34" s="1"/>
  <c r="N243" i="34"/>
  <c r="T243" i="34" s="1"/>
  <c r="N242" i="34"/>
  <c r="T242" i="34" s="1"/>
  <c r="N241" i="34"/>
  <c r="T241" i="34" s="1"/>
  <c r="N240" i="34"/>
  <c r="T240" i="34" s="1"/>
  <c r="N239" i="34"/>
  <c r="T239" i="34" s="1"/>
  <c r="N238" i="34"/>
  <c r="T238" i="34" s="1"/>
  <c r="N237" i="34"/>
  <c r="T237" i="34" s="1"/>
  <c r="N236" i="34"/>
  <c r="T236" i="34" s="1"/>
  <c r="N235" i="34"/>
  <c r="T235" i="34" s="1"/>
  <c r="N234" i="34"/>
  <c r="T234" i="34" s="1"/>
  <c r="N233" i="34"/>
  <c r="T233" i="34" s="1"/>
  <c r="N232" i="34"/>
  <c r="T232" i="34" s="1"/>
  <c r="N231" i="34"/>
  <c r="T231" i="34" s="1"/>
  <c r="N230" i="34"/>
  <c r="T230" i="34" s="1"/>
  <c r="N229" i="34"/>
  <c r="T229" i="34" s="1"/>
  <c r="N228" i="34"/>
  <c r="T228" i="34" s="1"/>
  <c r="N227" i="34"/>
  <c r="T227" i="34" s="1"/>
  <c r="N226" i="34"/>
  <c r="T226" i="34" s="1"/>
  <c r="N225" i="34"/>
  <c r="T225" i="34" s="1"/>
  <c r="N224" i="34"/>
  <c r="T224" i="34" s="1"/>
  <c r="N223" i="34"/>
  <c r="T223" i="34" s="1"/>
  <c r="N222" i="34"/>
  <c r="T222" i="34" s="1"/>
  <c r="N221" i="34"/>
  <c r="T221" i="34" s="1"/>
  <c r="N220" i="34"/>
  <c r="T220" i="34" s="1"/>
  <c r="N219" i="34"/>
  <c r="T219" i="34" s="1"/>
  <c r="N218" i="34"/>
  <c r="T218" i="34" s="1"/>
  <c r="N217" i="34"/>
  <c r="T217" i="34" s="1"/>
  <c r="N216" i="34"/>
  <c r="T216" i="34" s="1"/>
  <c r="N215" i="34"/>
  <c r="T215" i="34" s="1"/>
  <c r="N214" i="34"/>
  <c r="T214" i="34" s="1"/>
  <c r="N213" i="34"/>
  <c r="T213" i="34" s="1"/>
  <c r="N212" i="34"/>
  <c r="T212" i="34" s="1"/>
  <c r="N211" i="34"/>
  <c r="T211" i="34" s="1"/>
  <c r="N210" i="34"/>
  <c r="T210" i="34" s="1"/>
  <c r="N209" i="34"/>
  <c r="T209" i="34" s="1"/>
  <c r="N208" i="34"/>
  <c r="T208" i="34" s="1"/>
  <c r="N207" i="34"/>
  <c r="T207" i="34" s="1"/>
  <c r="N206" i="34"/>
  <c r="T206" i="34" s="1"/>
  <c r="N205" i="34"/>
  <c r="T205" i="34" s="1"/>
  <c r="N204" i="34"/>
  <c r="T204" i="34" s="1"/>
  <c r="N203" i="34"/>
  <c r="T203" i="34" s="1"/>
  <c r="N202" i="34"/>
  <c r="T202" i="34" s="1"/>
  <c r="N201" i="34"/>
  <c r="T201" i="34" s="1"/>
  <c r="N200" i="34"/>
  <c r="T200" i="34" s="1"/>
  <c r="N199" i="34"/>
  <c r="T199" i="34" s="1"/>
  <c r="N198" i="34"/>
  <c r="T198" i="34" s="1"/>
  <c r="N197" i="34"/>
  <c r="T197" i="34" s="1"/>
  <c r="N196" i="34"/>
  <c r="T196" i="34" s="1"/>
  <c r="N195" i="34"/>
  <c r="T195" i="34" s="1"/>
  <c r="N194" i="34"/>
  <c r="T194" i="34" s="1"/>
  <c r="N193" i="34"/>
  <c r="T193" i="34" s="1"/>
  <c r="N192" i="34"/>
  <c r="T192" i="34" s="1"/>
  <c r="N191" i="34"/>
  <c r="T191" i="34" s="1"/>
  <c r="N190" i="34"/>
  <c r="T190" i="34" s="1"/>
  <c r="N189" i="34"/>
  <c r="T189" i="34" s="1"/>
  <c r="N188" i="34"/>
  <c r="T188" i="34" s="1"/>
  <c r="N187" i="34"/>
  <c r="T187" i="34" s="1"/>
  <c r="N186" i="34"/>
  <c r="T186" i="34" s="1"/>
  <c r="N185" i="34"/>
  <c r="T185" i="34" s="1"/>
  <c r="N184" i="34"/>
  <c r="T184" i="34" s="1"/>
  <c r="N183" i="34"/>
  <c r="T183" i="34" s="1"/>
  <c r="N182" i="34"/>
  <c r="T182" i="34" s="1"/>
  <c r="N181" i="34"/>
  <c r="T181" i="34" s="1"/>
  <c r="N180" i="34"/>
  <c r="T180" i="34" s="1"/>
  <c r="N179" i="34"/>
  <c r="T179" i="34" s="1"/>
  <c r="N178" i="34"/>
  <c r="T178" i="34" s="1"/>
  <c r="N177" i="34"/>
  <c r="T177" i="34" s="1"/>
  <c r="N176" i="34"/>
  <c r="T176" i="34" s="1"/>
  <c r="N175" i="34"/>
  <c r="T175" i="34" s="1"/>
  <c r="N174" i="34"/>
  <c r="T174" i="34" s="1"/>
  <c r="N173" i="34"/>
  <c r="T173" i="34" s="1"/>
  <c r="N172" i="34"/>
  <c r="T172" i="34" s="1"/>
  <c r="N171" i="34"/>
  <c r="T171" i="34" s="1"/>
  <c r="N170" i="34"/>
  <c r="T170" i="34" s="1"/>
  <c r="N169" i="34"/>
  <c r="T169" i="34" s="1"/>
  <c r="N168" i="34"/>
  <c r="T168" i="34" s="1"/>
  <c r="N167" i="34"/>
  <c r="T167" i="34" s="1"/>
  <c r="N166" i="34"/>
  <c r="T166" i="34" s="1"/>
  <c r="N165" i="34"/>
  <c r="T165" i="34" s="1"/>
  <c r="N164" i="34"/>
  <c r="T164" i="34" s="1"/>
  <c r="N163" i="34"/>
  <c r="T163" i="34" s="1"/>
  <c r="N162" i="34"/>
  <c r="T162" i="34" s="1"/>
  <c r="N161" i="34"/>
  <c r="T161" i="34" s="1"/>
  <c r="N160" i="34"/>
  <c r="T160" i="34" s="1"/>
  <c r="N159" i="34"/>
  <c r="T159" i="34" s="1"/>
  <c r="N158" i="34"/>
  <c r="T158" i="34" s="1"/>
  <c r="N157" i="34"/>
  <c r="T157" i="34" s="1"/>
  <c r="N156" i="34"/>
  <c r="T156" i="34" s="1"/>
  <c r="N155" i="34"/>
  <c r="T155" i="34" s="1"/>
  <c r="N154" i="34"/>
  <c r="T154" i="34" s="1"/>
  <c r="N153" i="34"/>
  <c r="T153" i="34" s="1"/>
  <c r="N152" i="34"/>
  <c r="T152" i="34" s="1"/>
  <c r="N151" i="34"/>
  <c r="T151" i="34" s="1"/>
  <c r="N150" i="34"/>
  <c r="T150" i="34" s="1"/>
  <c r="N149" i="34"/>
  <c r="T149" i="34" s="1"/>
  <c r="N148" i="34"/>
  <c r="T148" i="34" s="1"/>
  <c r="N147" i="34"/>
  <c r="T147" i="34" s="1"/>
  <c r="N146" i="34"/>
  <c r="T146" i="34" s="1"/>
  <c r="N145" i="34"/>
  <c r="T145" i="34" s="1"/>
  <c r="N144" i="34"/>
  <c r="T144" i="34" s="1"/>
  <c r="N143" i="34"/>
  <c r="T143" i="34" s="1"/>
  <c r="N142" i="34"/>
  <c r="T142" i="34" s="1"/>
  <c r="N141" i="34"/>
  <c r="T141" i="34" s="1"/>
  <c r="N140" i="34"/>
  <c r="T140" i="34" s="1"/>
  <c r="N139" i="34"/>
  <c r="T139" i="34" s="1"/>
  <c r="N138" i="34"/>
  <c r="T138" i="34" s="1"/>
  <c r="N137" i="34"/>
  <c r="T137" i="34" s="1"/>
  <c r="N136" i="34"/>
  <c r="T136" i="34" s="1"/>
  <c r="N135" i="34"/>
  <c r="T135" i="34" s="1"/>
  <c r="N134" i="34"/>
  <c r="T134" i="34" s="1"/>
  <c r="N133" i="34"/>
  <c r="T133" i="34" s="1"/>
  <c r="N132" i="34"/>
  <c r="T132" i="34" s="1"/>
  <c r="N131" i="34"/>
  <c r="T131" i="34" s="1"/>
  <c r="N130" i="34"/>
  <c r="T130" i="34" s="1"/>
  <c r="N129" i="34"/>
  <c r="T129" i="34" s="1"/>
  <c r="N128" i="34"/>
  <c r="T128" i="34" s="1"/>
  <c r="N127" i="34"/>
  <c r="T127" i="34" s="1"/>
  <c r="N126" i="34"/>
  <c r="T126" i="34" s="1"/>
  <c r="N125" i="34"/>
  <c r="T125" i="34" s="1"/>
  <c r="N124" i="34"/>
  <c r="T124" i="34" s="1"/>
  <c r="N123" i="34"/>
  <c r="T123" i="34" s="1"/>
  <c r="N122" i="34"/>
  <c r="T122" i="34" s="1"/>
  <c r="N121" i="34"/>
  <c r="T121" i="34" s="1"/>
  <c r="N120" i="34"/>
  <c r="T120" i="34" s="1"/>
  <c r="N119" i="34"/>
  <c r="T119" i="34" s="1"/>
  <c r="N118" i="34"/>
  <c r="T118" i="34" s="1"/>
  <c r="N117" i="34"/>
  <c r="T117" i="34" s="1"/>
  <c r="N116" i="34"/>
  <c r="T116" i="34" s="1"/>
  <c r="N115" i="34"/>
  <c r="T115" i="34" s="1"/>
  <c r="N114" i="34"/>
  <c r="T114" i="34" s="1"/>
  <c r="N113" i="34"/>
  <c r="T113" i="34" s="1"/>
  <c r="N112" i="34"/>
  <c r="T112" i="34" s="1"/>
  <c r="N111" i="34"/>
  <c r="T111" i="34" s="1"/>
  <c r="N110" i="34"/>
  <c r="T110" i="34" s="1"/>
  <c r="N109" i="34"/>
  <c r="T109" i="34" s="1"/>
  <c r="N108" i="34"/>
  <c r="T108" i="34" s="1"/>
  <c r="N107" i="34"/>
  <c r="T107" i="34" s="1"/>
  <c r="N106" i="34"/>
  <c r="T106" i="34" s="1"/>
  <c r="N105" i="34"/>
  <c r="T105" i="34" s="1"/>
  <c r="N104" i="34"/>
  <c r="T104" i="34" s="1"/>
  <c r="N103" i="34"/>
  <c r="T103" i="34" s="1"/>
  <c r="N102" i="34"/>
  <c r="T102" i="34" s="1"/>
  <c r="N101" i="34"/>
  <c r="T101" i="34" s="1"/>
  <c r="N100" i="34"/>
  <c r="T100" i="34" s="1"/>
  <c r="N99" i="34"/>
  <c r="T99" i="34" s="1"/>
  <c r="N98" i="34"/>
  <c r="T98" i="34" s="1"/>
  <c r="N97" i="34"/>
  <c r="T97" i="34" s="1"/>
  <c r="N96" i="34"/>
  <c r="T96" i="34" s="1"/>
  <c r="N95" i="34"/>
  <c r="T95" i="34" s="1"/>
  <c r="N94" i="34"/>
  <c r="T94" i="34" s="1"/>
  <c r="N93" i="34"/>
  <c r="T93" i="34" s="1"/>
  <c r="N92" i="34"/>
  <c r="T92" i="34" s="1"/>
  <c r="N91" i="34"/>
  <c r="T91" i="34" s="1"/>
  <c r="N90" i="34"/>
  <c r="T90" i="34" s="1"/>
  <c r="N89" i="34"/>
  <c r="T89" i="34" s="1"/>
  <c r="N88" i="34"/>
  <c r="T88" i="34" s="1"/>
  <c r="N87" i="34"/>
  <c r="T87" i="34" s="1"/>
  <c r="N86" i="34"/>
  <c r="T86" i="34" s="1"/>
  <c r="N85" i="34"/>
  <c r="T85" i="34" s="1"/>
  <c r="N84" i="34"/>
  <c r="T84" i="34" s="1"/>
  <c r="N83" i="34"/>
  <c r="T83" i="34" s="1"/>
  <c r="N82" i="34"/>
  <c r="T82" i="34" s="1"/>
  <c r="N81" i="34"/>
  <c r="T81" i="34" s="1"/>
  <c r="N80" i="34"/>
  <c r="T80" i="34" s="1"/>
  <c r="N79" i="34"/>
  <c r="T79" i="34" s="1"/>
  <c r="N78" i="34"/>
  <c r="T78" i="34" s="1"/>
  <c r="N77" i="34"/>
  <c r="T77" i="34" s="1"/>
  <c r="N76" i="34"/>
  <c r="T76" i="34" s="1"/>
  <c r="N75" i="34"/>
  <c r="T75" i="34" s="1"/>
  <c r="N74" i="34"/>
  <c r="T74" i="34" s="1"/>
  <c r="N73" i="34"/>
  <c r="T73" i="34" s="1"/>
  <c r="N72" i="34"/>
  <c r="T72" i="34" s="1"/>
  <c r="N71" i="34"/>
  <c r="T71" i="34" s="1"/>
  <c r="N70" i="34"/>
  <c r="T70" i="34" s="1"/>
  <c r="N69" i="34"/>
  <c r="T69" i="34" s="1"/>
  <c r="N68" i="34"/>
  <c r="T68" i="34" s="1"/>
  <c r="N67" i="34"/>
  <c r="T67" i="34" s="1"/>
  <c r="N66" i="34"/>
  <c r="T66" i="34" s="1"/>
  <c r="N65" i="34"/>
  <c r="T65" i="34" s="1"/>
  <c r="N64" i="34"/>
  <c r="T64" i="34" s="1"/>
  <c r="N63" i="34"/>
  <c r="T63" i="34" s="1"/>
  <c r="N62" i="34"/>
  <c r="T62" i="34" s="1"/>
  <c r="N61" i="34"/>
  <c r="T61" i="34" s="1"/>
  <c r="N60" i="34"/>
  <c r="T60" i="34" s="1"/>
  <c r="N59" i="34"/>
  <c r="T59" i="34" s="1"/>
  <c r="N58" i="34"/>
  <c r="T58" i="34" s="1"/>
  <c r="N57" i="34"/>
  <c r="T57" i="34" s="1"/>
  <c r="N56" i="34"/>
  <c r="T56" i="34" s="1"/>
  <c r="N55" i="34"/>
  <c r="T55" i="34" s="1"/>
  <c r="N54" i="34"/>
  <c r="T54" i="34" s="1"/>
  <c r="N53" i="34"/>
  <c r="T53" i="34" s="1"/>
  <c r="N52" i="34"/>
  <c r="T52" i="34" s="1"/>
  <c r="N51" i="34"/>
  <c r="T51" i="34" s="1"/>
  <c r="N50" i="34"/>
  <c r="T50" i="34" s="1"/>
  <c r="N49" i="34"/>
  <c r="T49" i="34" s="1"/>
  <c r="N48" i="34"/>
  <c r="T48" i="34" s="1"/>
  <c r="N47" i="34"/>
  <c r="T47" i="34" s="1"/>
  <c r="N46" i="34"/>
  <c r="T46" i="34" s="1"/>
  <c r="N45" i="34"/>
  <c r="T45" i="34" s="1"/>
  <c r="N44" i="34"/>
  <c r="T44" i="34" s="1"/>
  <c r="N43" i="34"/>
  <c r="T43" i="34" s="1"/>
  <c r="N42" i="34"/>
  <c r="T42" i="34" s="1"/>
  <c r="N41" i="34"/>
  <c r="T41" i="34" s="1"/>
  <c r="N40" i="34"/>
  <c r="T40" i="34" s="1"/>
  <c r="N39" i="34"/>
  <c r="T39" i="34" s="1"/>
  <c r="N38" i="34"/>
  <c r="T38" i="34" s="1"/>
  <c r="N37" i="34"/>
  <c r="T37" i="34" s="1"/>
  <c r="N36" i="34"/>
  <c r="T36" i="34" s="1"/>
  <c r="N35" i="34"/>
  <c r="T35" i="34" s="1"/>
  <c r="N34" i="34"/>
  <c r="T34" i="34" s="1"/>
  <c r="N33" i="34"/>
  <c r="T33" i="34" s="1"/>
  <c r="N32" i="34"/>
  <c r="T32" i="34" s="1"/>
  <c r="N31" i="34"/>
  <c r="T31" i="34" s="1"/>
  <c r="N30" i="34"/>
  <c r="T30" i="34" s="1"/>
  <c r="N29" i="34"/>
  <c r="T29" i="34" s="1"/>
  <c r="N28" i="34"/>
  <c r="T28" i="34" s="1"/>
  <c r="N27" i="34"/>
  <c r="T27" i="34" s="1"/>
  <c r="N26" i="34"/>
  <c r="T26" i="34" s="1"/>
  <c r="N25" i="34"/>
  <c r="T25" i="34" s="1"/>
  <c r="N24" i="34"/>
  <c r="T24" i="34" s="1"/>
  <c r="N23" i="34"/>
  <c r="T23" i="34" s="1"/>
  <c r="N22" i="34"/>
  <c r="T22" i="34" s="1"/>
  <c r="N21" i="34"/>
  <c r="T21" i="34" s="1"/>
  <c r="N20" i="34"/>
  <c r="T20" i="34" s="1"/>
  <c r="N19" i="34"/>
  <c r="T19" i="34" s="1"/>
  <c r="N18" i="34"/>
  <c r="T18" i="34" s="1"/>
  <c r="N17" i="34"/>
  <c r="T17" i="34" s="1"/>
  <c r="N16" i="34"/>
  <c r="T16" i="34" s="1"/>
  <c r="N15" i="34"/>
  <c r="T15" i="34" s="1"/>
  <c r="N14" i="34"/>
  <c r="T14" i="34" s="1"/>
  <c r="N13" i="34"/>
  <c r="T13" i="34" s="1"/>
  <c r="N12" i="34"/>
  <c r="T12" i="34" s="1"/>
  <c r="N11" i="34"/>
  <c r="T11" i="34" s="1"/>
  <c r="N10" i="34"/>
  <c r="T10" i="34" s="1"/>
  <c r="T210" i="33" l="1"/>
  <c r="U101" i="33"/>
  <c r="T213" i="33"/>
  <c r="U74" i="33"/>
  <c r="U24" i="33"/>
  <c r="U138" i="33"/>
  <c r="T162" i="33"/>
  <c r="U186" i="33"/>
  <c r="U90" i="33"/>
  <c r="T117" i="33"/>
  <c r="T163" i="33"/>
  <c r="U26" i="33"/>
  <c r="T130" i="33"/>
  <c r="T152" i="33"/>
  <c r="T17" i="33"/>
  <c r="U202" i="33"/>
  <c r="T53" i="33"/>
  <c r="U106" i="33"/>
  <c r="T165" i="33"/>
  <c r="T178" i="33"/>
  <c r="U215" i="33"/>
  <c r="U40" i="33"/>
  <c r="T19" i="33"/>
  <c r="T120" i="33"/>
  <c r="T133" i="33"/>
  <c r="U154" i="33"/>
  <c r="T69" i="33"/>
  <c r="U42" i="33"/>
  <c r="T146" i="33"/>
  <c r="T181" i="33"/>
  <c r="T194" i="33"/>
  <c r="U218" i="33"/>
  <c r="T21" i="33"/>
  <c r="U122" i="33"/>
  <c r="T33" i="33"/>
  <c r="T85" i="33"/>
  <c r="T147" i="33"/>
  <c r="T219" i="33"/>
  <c r="U10" i="33"/>
  <c r="U58" i="33"/>
  <c r="T136" i="33"/>
  <c r="U170" i="33"/>
  <c r="U22" i="33"/>
  <c r="T197" i="33"/>
  <c r="T35" i="33"/>
  <c r="T114" i="33"/>
  <c r="T16" i="33"/>
  <c r="T32" i="33"/>
  <c r="T48" i="33"/>
  <c r="T64" i="33"/>
  <c r="T80" i="33"/>
  <c r="T96" i="33"/>
  <c r="T112" i="33"/>
  <c r="T128" i="33"/>
  <c r="T144" i="33"/>
  <c r="T160" i="33"/>
  <c r="T176" i="33"/>
  <c r="T192" i="33"/>
  <c r="T208" i="33"/>
  <c r="T224" i="33"/>
  <c r="T11" i="33"/>
  <c r="T27" i="33"/>
  <c r="T43" i="33"/>
  <c r="T59" i="33"/>
  <c r="T75" i="33"/>
  <c r="T91" i="33"/>
  <c r="T107" i="33"/>
  <c r="T123" i="33"/>
  <c r="T139" i="33"/>
  <c r="T155" i="33"/>
  <c r="T171" i="33"/>
  <c r="T187" i="33"/>
  <c r="T203" i="33"/>
  <c r="T38" i="33"/>
  <c r="T54" i="33"/>
  <c r="T70" i="33"/>
  <c r="T86" i="33"/>
  <c r="T102" i="33"/>
  <c r="T118" i="33"/>
  <c r="T134" i="33"/>
  <c r="T150" i="33"/>
  <c r="T166" i="33"/>
  <c r="T182" i="33"/>
  <c r="T198" i="33"/>
  <c r="T214" i="33"/>
  <c r="T49" i="33"/>
  <c r="T65" i="33"/>
  <c r="T81" i="33"/>
  <c r="T97" i="33"/>
  <c r="T113" i="33"/>
  <c r="T129" i="33"/>
  <c r="T145" i="33"/>
  <c r="T161" i="33"/>
  <c r="T177" i="33"/>
  <c r="T193" i="33"/>
  <c r="T209" i="33"/>
  <c r="T225" i="33"/>
  <c r="T12" i="33"/>
  <c r="T28" i="33"/>
  <c r="T44" i="33"/>
  <c r="T60" i="33"/>
  <c r="T76" i="33"/>
  <c r="T92" i="33"/>
  <c r="T108" i="33"/>
  <c r="T124" i="33"/>
  <c r="T140" i="33"/>
  <c r="T156" i="33"/>
  <c r="T172" i="33"/>
  <c r="T188" i="33"/>
  <c r="T204" i="33"/>
  <c r="T220" i="33"/>
  <c r="T23" i="33"/>
  <c r="T39" i="33"/>
  <c r="T55" i="33"/>
  <c r="T71" i="33"/>
  <c r="T87" i="33"/>
  <c r="T103" i="33"/>
  <c r="T119" i="33"/>
  <c r="T135" i="33"/>
  <c r="T151" i="33"/>
  <c r="T167" i="33"/>
  <c r="T183" i="33"/>
  <c r="T199" i="33"/>
  <c r="T18" i="33"/>
  <c r="T34" i="33"/>
  <c r="T50" i="33"/>
  <c r="T66" i="33"/>
  <c r="T82" i="33"/>
  <c r="T98" i="33"/>
  <c r="T13" i="33"/>
  <c r="T29" i="33"/>
  <c r="T45" i="33"/>
  <c r="T61" i="33"/>
  <c r="T77" i="33"/>
  <c r="T93" i="33"/>
  <c r="T109" i="33"/>
  <c r="T125" i="33"/>
  <c r="T141" i="33"/>
  <c r="T157" i="33"/>
  <c r="T173" i="33"/>
  <c r="T189" i="33"/>
  <c r="T205" i="33"/>
  <c r="T221" i="33"/>
  <c r="T56" i="33"/>
  <c r="T72" i="33"/>
  <c r="T88" i="33"/>
  <c r="T104" i="33"/>
  <c r="T168" i="33"/>
  <c r="T184" i="33"/>
  <c r="T200" i="33"/>
  <c r="T216" i="33"/>
  <c r="T51" i="33"/>
  <c r="T67" i="33"/>
  <c r="T83" i="33"/>
  <c r="T99" i="33"/>
  <c r="T115" i="33"/>
  <c r="T131" i="33"/>
  <c r="T179" i="33"/>
  <c r="T195" i="33"/>
  <c r="T211" i="33"/>
  <c r="T14" i="33"/>
  <c r="T30" i="33"/>
  <c r="T46" i="33"/>
  <c r="T62" i="33"/>
  <c r="T78" i="33"/>
  <c r="T94" i="33"/>
  <c r="T110" i="33"/>
  <c r="T126" i="33"/>
  <c r="T142" i="33"/>
  <c r="T158" i="33"/>
  <c r="T174" i="33"/>
  <c r="T190" i="33"/>
  <c r="T206" i="33"/>
  <c r="T222" i="33"/>
  <c r="T25" i="33"/>
  <c r="T41" i="33"/>
  <c r="T57" i="33"/>
  <c r="T73" i="33"/>
  <c r="T89" i="33"/>
  <c r="T105" i="33"/>
  <c r="T121" i="33"/>
  <c r="T137" i="33"/>
  <c r="T153" i="33"/>
  <c r="T169" i="33"/>
  <c r="T185" i="33"/>
  <c r="T201" i="33"/>
  <c r="T217" i="33"/>
  <c r="T20" i="33"/>
  <c r="T36" i="33"/>
  <c r="T52" i="33"/>
  <c r="T68" i="33"/>
  <c r="T84" i="33"/>
  <c r="T100" i="33"/>
  <c r="T116" i="33"/>
  <c r="T132" i="33"/>
  <c r="T148" i="33"/>
  <c r="T164" i="33"/>
  <c r="T180" i="33"/>
  <c r="T196" i="33"/>
  <c r="T212" i="33"/>
  <c r="T15" i="33"/>
  <c r="T31" i="33"/>
  <c r="T47" i="33"/>
  <c r="T63" i="33"/>
  <c r="T79" i="33"/>
  <c r="T95" i="33"/>
  <c r="T111" i="33"/>
  <c r="T127" i="33"/>
  <c r="T143" i="33"/>
  <c r="T159" i="33"/>
  <c r="T175" i="33"/>
  <c r="T191" i="33"/>
  <c r="T207" i="33"/>
  <c r="T223" i="33"/>
  <c r="D47" i="24" l="1"/>
  <c r="C67" i="24"/>
  <c r="D67" i="24"/>
  <c r="D36" i="24" l="1"/>
  <c r="P41" i="3"/>
  <c r="P42" i="3"/>
  <c r="T84" i="3" l="1"/>
  <c r="M33" i="2" l="1"/>
  <c r="O49" i="36"/>
  <c r="K64" i="36"/>
  <c r="J63" i="36"/>
  <c r="J59" i="36"/>
  <c r="J58" i="36"/>
  <c r="N57" i="36"/>
  <c r="J57" i="36"/>
  <c r="J56" i="36"/>
  <c r="J55" i="36"/>
  <c r="K55" i="36" s="1"/>
  <c r="N54" i="36"/>
  <c r="R51" i="36"/>
  <c r="Q51" i="36"/>
  <c r="M51" i="36"/>
  <c r="L51" i="36"/>
  <c r="K51" i="36"/>
  <c r="J51" i="36"/>
  <c r="I51" i="36"/>
  <c r="H51" i="36"/>
  <c r="N50" i="36"/>
  <c r="O48" i="36"/>
  <c r="O47" i="36"/>
  <c r="O46" i="36"/>
  <c r="O51" i="36" s="1"/>
  <c r="N46" i="36"/>
  <c r="O45" i="36"/>
  <c r="N45" i="36"/>
  <c r="P44" i="36"/>
  <c r="N44" i="36"/>
  <c r="N43" i="36"/>
  <c r="N42" i="36"/>
  <c r="N41" i="36"/>
  <c r="P40" i="36"/>
  <c r="N40" i="36"/>
  <c r="P39" i="36"/>
  <c r="P51" i="36" s="1"/>
  <c r="N39" i="36"/>
  <c r="N38" i="36"/>
  <c r="N37" i="36"/>
  <c r="N36" i="36"/>
  <c r="N35" i="36"/>
  <c r="N34" i="36"/>
  <c r="N33" i="36"/>
  <c r="N32" i="36"/>
  <c r="B32" i="36"/>
  <c r="N31" i="36"/>
  <c r="B31" i="36"/>
  <c r="N30" i="36"/>
  <c r="B30" i="36"/>
  <c r="N29" i="36"/>
  <c r="B29" i="36"/>
  <c r="N28" i="36"/>
  <c r="B28" i="36"/>
  <c r="N27" i="36"/>
  <c r="B27" i="36"/>
  <c r="N26" i="36"/>
  <c r="N25" i="36"/>
  <c r="N24" i="36"/>
  <c r="N23" i="36"/>
  <c r="N22" i="36"/>
  <c r="N21" i="36"/>
  <c r="N20" i="36"/>
  <c r="N19" i="36"/>
  <c r="N18" i="36"/>
  <c r="N17" i="36"/>
  <c r="N16" i="36"/>
  <c r="N15" i="36"/>
  <c r="N14" i="36"/>
  <c r="N13" i="36"/>
  <c r="N12" i="36"/>
  <c r="N11" i="36"/>
  <c r="N10" i="36"/>
  <c r="N9" i="36"/>
  <c r="N8" i="36"/>
  <c r="N7" i="36"/>
  <c r="N6" i="36"/>
  <c r="N5" i="36"/>
  <c r="N4" i="36"/>
  <c r="N3" i="36"/>
  <c r="N2" i="36"/>
  <c r="N51" i="36" s="1"/>
  <c r="K56" i="36" l="1"/>
  <c r="K57" i="36"/>
  <c r="K58" i="36"/>
  <c r="K59" i="36"/>
  <c r="N62" i="36" s="1"/>
  <c r="N61" i="36"/>
  <c r="N63" i="36" l="1"/>
  <c r="D25" i="24" l="1"/>
  <c r="D24" i="24"/>
  <c r="D23" i="24"/>
  <c r="B9" i="24"/>
  <c r="M87" i="3"/>
  <c r="L87" i="3"/>
  <c r="N41" i="3"/>
  <c r="I18" i="2" l="1"/>
  <c r="A41" i="2" l="1"/>
  <c r="N80" i="3"/>
  <c r="N81" i="3"/>
  <c r="N82" i="3"/>
  <c r="N83" i="3"/>
  <c r="N85" i="3"/>
  <c r="N86" i="3"/>
  <c r="G23" i="35" l="1"/>
  <c r="D22" i="35"/>
  <c r="D23" i="35"/>
  <c r="I23" i="35" l="1"/>
  <c r="M67" i="12"/>
  <c r="M66" i="12"/>
  <c r="M65" i="12"/>
  <c r="M64" i="12"/>
  <c r="I83" i="2"/>
  <c r="I39" i="2"/>
  <c r="I40" i="2"/>
  <c r="D48" i="24" l="1"/>
  <c r="G3" i="11" l="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354" i="11"/>
  <c r="G355" i="11"/>
  <c r="G356" i="11"/>
  <c r="G357" i="11"/>
  <c r="G358" i="11"/>
  <c r="G359" i="11"/>
  <c r="G360" i="11"/>
  <c r="G361" i="11"/>
  <c r="G362" i="11"/>
  <c r="G363" i="11"/>
  <c r="G364" i="11"/>
  <c r="G365" i="11"/>
  <c r="G366" i="11"/>
  <c r="G367" i="11"/>
  <c r="J14" i="11" l="1"/>
  <c r="J13" i="11"/>
  <c r="J12" i="11"/>
  <c r="J5" i="24"/>
  <c r="N84" i="3" l="1"/>
  <c r="K84" i="3" s="1"/>
  <c r="P16" i="3" l="1"/>
  <c r="P17" i="3"/>
  <c r="J91" i="3" l="1"/>
  <c r="K41" i="3" l="1"/>
  <c r="K85" i="3"/>
  <c r="K83" i="3"/>
  <c r="G22" i="35"/>
  <c r="I22" i="35" s="1"/>
  <c r="I33" i="2" s="1"/>
  <c r="E27" i="24" l="1"/>
  <c r="G21" i="35"/>
  <c r="D21" i="35"/>
  <c r="I21" i="35" l="1"/>
  <c r="E35" i="24"/>
  <c r="G35" i="24" s="1"/>
  <c r="F33" i="24"/>
  <c r="E33" i="24"/>
  <c r="G33" i="24" s="1"/>
  <c r="G3" i="18" s="1"/>
  <c r="A44" i="3" l="1"/>
  <c r="G20" i="35" l="1"/>
  <c r="D20" i="35"/>
  <c r="G10" i="35"/>
  <c r="I20" i="35" l="1"/>
  <c r="G7" i="35"/>
  <c r="G8" i="35"/>
  <c r="G9" i="35"/>
  <c r="G11" i="35"/>
  <c r="G12" i="35"/>
  <c r="G13" i="35"/>
  <c r="D7" i="35"/>
  <c r="D8" i="35"/>
  <c r="D9" i="35"/>
  <c r="D10" i="35"/>
  <c r="I10" i="35" s="1"/>
  <c r="D11" i="35"/>
  <c r="D12" i="35"/>
  <c r="D13" i="35"/>
  <c r="I7" i="35" l="1"/>
  <c r="I12" i="35"/>
  <c r="I11" i="35"/>
  <c r="I9" i="35"/>
  <c r="I8" i="35"/>
  <c r="G19" i="35" l="1"/>
  <c r="H36" i="24"/>
  <c r="D31" i="24"/>
  <c r="I12" i="2" s="1"/>
  <c r="J38" i="24" l="1"/>
  <c r="D19" i="35"/>
  <c r="G18" i="35"/>
  <c r="D18" i="35"/>
  <c r="G17" i="35"/>
  <c r="D17" i="35"/>
  <c r="G16" i="35"/>
  <c r="D16" i="35"/>
  <c r="G15" i="35"/>
  <c r="D15" i="35"/>
  <c r="G14" i="35"/>
  <c r="D14" i="35"/>
  <c r="I19" i="35" l="1"/>
  <c r="I14" i="35"/>
  <c r="I13" i="35"/>
  <c r="I16" i="35"/>
  <c r="I15" i="35"/>
  <c r="I17" i="35"/>
  <c r="I18" i="35"/>
  <c r="D11" i="18"/>
  <c r="I17" i="2"/>
  <c r="I45" i="3"/>
  <c r="P57" i="3" l="1"/>
  <c r="P55" i="3"/>
  <c r="P49" i="3"/>
  <c r="P37" i="3"/>
  <c r="P33" i="3"/>
  <c r="P29" i="3"/>
  <c r="P13" i="3"/>
  <c r="P12" i="3"/>
  <c r="K44" i="3" l="1"/>
  <c r="C1" i="12"/>
  <c r="I55" i="2"/>
  <c r="I54" i="2"/>
  <c r="I5" i="24"/>
  <c r="H6" i="24"/>
  <c r="P50" i="3" l="1"/>
  <c r="P51" i="3"/>
  <c r="P52" i="3"/>
  <c r="P53" i="3"/>
  <c r="P54" i="3"/>
  <c r="P58" i="3"/>
  <c r="P59" i="3"/>
  <c r="P60" i="3"/>
  <c r="P61" i="3"/>
  <c r="P62" i="3"/>
  <c r="P64" i="3"/>
  <c r="P65" i="3"/>
  <c r="P66" i="3"/>
  <c r="P67" i="3"/>
  <c r="P68" i="3"/>
  <c r="P69" i="3"/>
  <c r="P70" i="3"/>
  <c r="P71" i="3"/>
  <c r="P72" i="3"/>
  <c r="P73" i="3"/>
  <c r="P74" i="3"/>
  <c r="P75" i="3"/>
  <c r="P76" i="3"/>
  <c r="P77" i="3"/>
  <c r="P78" i="3"/>
  <c r="P79" i="3"/>
  <c r="P80" i="3"/>
  <c r="P81" i="3"/>
  <c r="P82" i="3"/>
  <c r="P83" i="3"/>
  <c r="P86" i="3"/>
  <c r="L21" i="24" l="1"/>
  <c r="L20" i="24"/>
  <c r="F27" i="24"/>
  <c r="J3" i="24" l="1"/>
  <c r="L4" i="3" l="1"/>
  <c r="I13" i="2"/>
  <c r="J4" i="24" l="1"/>
  <c r="D43" i="24" l="1"/>
  <c r="K18" i="3" l="1"/>
  <c r="D55" i="24" l="1"/>
  <c r="D3" i="18" l="1"/>
  <c r="E64" i="24"/>
  <c r="F64" i="24"/>
  <c r="P27" i="3" l="1"/>
  <c r="P7" i="3" l="1"/>
  <c r="R8" i="32" l="1"/>
  <c r="I4" i="24" l="1"/>
  <c r="R4" i="32"/>
  <c r="R6" i="32"/>
  <c r="R7" i="32"/>
  <c r="R5" i="32"/>
  <c r="E63" i="24" l="1"/>
  <c r="F63" i="24"/>
  <c r="D45" i="24" l="1"/>
  <c r="D44" i="24"/>
  <c r="D46" i="24" s="1"/>
  <c r="D37" i="24" l="1"/>
  <c r="I41" i="2" s="1"/>
  <c r="C9" i="18"/>
  <c r="N63" i="3" l="1"/>
  <c r="N43" i="3"/>
  <c r="K43" i="3" s="1"/>
  <c r="A43" i="3"/>
  <c r="C2" i="18" l="1"/>
  <c r="E47" i="24" l="1"/>
  <c r="E45" i="24"/>
  <c r="E44" i="24"/>
  <c r="E43" i="24"/>
  <c r="E42" i="24"/>
  <c r="E41" i="24"/>
  <c r="E38" i="24"/>
  <c r="E37" i="24"/>
  <c r="E32" i="24"/>
  <c r="E31" i="24"/>
  <c r="E30" i="24"/>
  <c r="E29" i="24"/>
  <c r="E28" i="24"/>
  <c r="E25" i="24"/>
  <c r="E24" i="24"/>
  <c r="E46" i="24" l="1"/>
  <c r="E23" i="24"/>
  <c r="D5" i="18" l="1"/>
  <c r="B43" i="12" l="1"/>
  <c r="D2" i="18" l="1"/>
  <c r="J45" i="3"/>
  <c r="I87" i="3" l="1"/>
  <c r="I62" i="2"/>
  <c r="A62" i="2"/>
  <c r="J44" i="24" l="1"/>
  <c r="J45" i="24"/>
  <c r="J43" i="24"/>
  <c r="J11" i="11" l="1"/>
  <c r="J7" i="11"/>
  <c r="J10" i="11"/>
  <c r="J3" i="11"/>
  <c r="J8" i="11"/>
  <c r="J9" i="11"/>
  <c r="J4" i="11"/>
  <c r="J5" i="11"/>
  <c r="J6" i="11"/>
  <c r="E36" i="24"/>
  <c r="J37" i="24" l="1"/>
  <c r="N79" i="3" l="1"/>
  <c r="N78" i="3"/>
  <c r="N77" i="3"/>
  <c r="N76" i="3"/>
  <c r="N75" i="3"/>
  <c r="N74" i="3"/>
  <c r="N73" i="3"/>
  <c r="N72" i="3"/>
  <c r="N71" i="3"/>
  <c r="N70" i="3"/>
  <c r="N69" i="3"/>
  <c r="N68" i="3"/>
  <c r="N67" i="3"/>
  <c r="N66" i="3"/>
  <c r="N65" i="3"/>
  <c r="N64" i="3"/>
  <c r="N62" i="3"/>
  <c r="N61" i="3"/>
  <c r="K61" i="3" s="1"/>
  <c r="N60" i="3"/>
  <c r="K60" i="3" s="1"/>
  <c r="N59" i="3"/>
  <c r="N58" i="3"/>
  <c r="N57" i="3"/>
  <c r="N55" i="3"/>
  <c r="N54" i="3"/>
  <c r="N53" i="3"/>
  <c r="N52" i="3"/>
  <c r="N51" i="3"/>
  <c r="N50" i="3"/>
  <c r="N49" i="3"/>
  <c r="N42" i="3"/>
  <c r="K42" i="3" s="1"/>
  <c r="N40" i="3"/>
  <c r="K40" i="3" s="1"/>
  <c r="N38" i="3"/>
  <c r="N37" i="3"/>
  <c r="N36" i="3"/>
  <c r="N35" i="3"/>
  <c r="N34" i="3"/>
  <c r="N33" i="3"/>
  <c r="N32" i="3"/>
  <c r="N31" i="3"/>
  <c r="N30" i="3"/>
  <c r="N29" i="3"/>
  <c r="N28" i="3"/>
  <c r="N27" i="3"/>
  <c r="N26" i="3"/>
  <c r="N25" i="3"/>
  <c r="N24" i="3"/>
  <c r="N23" i="3"/>
  <c r="K23" i="3" s="1"/>
  <c r="N22" i="3"/>
  <c r="K22" i="3" s="1"/>
  <c r="N21" i="3"/>
  <c r="N20" i="3"/>
  <c r="N19" i="3"/>
  <c r="N17" i="3"/>
  <c r="K17" i="3" s="1"/>
  <c r="N16" i="3"/>
  <c r="N15" i="3"/>
  <c r="N14" i="3"/>
  <c r="N13" i="3"/>
  <c r="N12" i="3"/>
  <c r="N11" i="3"/>
  <c r="N10" i="3"/>
  <c r="N8" i="3"/>
  <c r="C6" i="24" l="1"/>
  <c r="D6" i="24"/>
  <c r="U10" i="12" l="1"/>
  <c r="F65" i="24" l="1"/>
  <c r="F62" i="24"/>
  <c r="E65" i="24" l="1"/>
  <c r="E62" i="24"/>
  <c r="G2" i="18"/>
  <c r="C3" i="18" l="1"/>
  <c r="E55" i="24"/>
  <c r="F67" i="24"/>
  <c r="G58" i="12"/>
  <c r="F58" i="12"/>
  <c r="E58" i="12"/>
  <c r="A55" i="2"/>
  <c r="I48" i="2"/>
  <c r="I36" i="2"/>
  <c r="I28" i="2"/>
  <c r="I79" i="2" l="1"/>
  <c r="C7" i="18"/>
  <c r="E17" i="24"/>
  <c r="I3" i="24"/>
  <c r="E26" i="24" l="1"/>
  <c r="C11" i="18"/>
  <c r="E53" i="24"/>
  <c r="G7" i="18" s="1"/>
  <c r="I6" i="24"/>
  <c r="D7" i="18"/>
  <c r="C5" i="18" l="1"/>
  <c r="I32" i="2"/>
  <c r="G27" i="24" l="1"/>
  <c r="E48" i="24" l="1"/>
  <c r="I26" i="2"/>
  <c r="I70" i="2"/>
  <c r="A85" i="2"/>
  <c r="M63" i="12" l="1"/>
  <c r="I44" i="2"/>
  <c r="N7" i="3" l="1"/>
  <c r="A42" i="3" l="1"/>
  <c r="A39" i="3"/>
  <c r="J2" i="3"/>
  <c r="L47" i="3" s="1"/>
  <c r="M62" i="12" l="1"/>
  <c r="A38" i="2"/>
  <c r="H61" i="12" l="1"/>
  <c r="H60" i="12"/>
  <c r="H59" i="12"/>
  <c r="H58" i="12"/>
  <c r="H57" i="12"/>
  <c r="H56" i="12"/>
  <c r="H55" i="12"/>
  <c r="H54" i="12"/>
  <c r="H53" i="12"/>
  <c r="H52" i="12"/>
  <c r="H51" i="12"/>
  <c r="H50" i="12"/>
  <c r="H49" i="12"/>
  <c r="H48" i="12"/>
  <c r="H47" i="12"/>
  <c r="H46" i="12"/>
  <c r="H45" i="12"/>
  <c r="H44"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H14" i="12"/>
  <c r="H13" i="12"/>
  <c r="H12" i="12"/>
  <c r="H11" i="12"/>
  <c r="H10" i="12"/>
  <c r="H9" i="12"/>
  <c r="H8" i="12"/>
  <c r="H7" i="12"/>
  <c r="H6" i="12"/>
  <c r="H5" i="12"/>
  <c r="H4" i="12"/>
  <c r="I86" i="2" l="1"/>
  <c r="E94" i="12"/>
  <c r="U8" i="12"/>
  <c r="U20" i="12" l="1"/>
  <c r="M38" i="12" s="1"/>
  <c r="U19" i="12"/>
  <c r="U18" i="12"/>
  <c r="U17" i="12"/>
  <c r="U16" i="12"/>
  <c r="U15" i="12"/>
  <c r="U14" i="12"/>
  <c r="U13" i="12"/>
  <c r="U12" i="12"/>
  <c r="U11" i="12"/>
  <c r="M34" i="12"/>
  <c r="U9" i="12"/>
  <c r="M32" i="12" s="1"/>
  <c r="U7" i="12"/>
  <c r="M42" i="12" s="1"/>
  <c r="U6" i="12"/>
  <c r="M37" i="12" s="1"/>
  <c r="U5" i="12"/>
  <c r="M50" i="12" s="1"/>
  <c r="U4" i="12"/>
  <c r="M40" i="12" s="1"/>
  <c r="M61" i="12"/>
  <c r="M60" i="12"/>
  <c r="M59" i="12"/>
  <c r="M58" i="12"/>
  <c r="E93" i="12" s="1"/>
  <c r="M57" i="12"/>
  <c r="M56" i="12"/>
  <c r="M55" i="12"/>
  <c r="M54" i="12"/>
  <c r="M53" i="12"/>
  <c r="M52" i="12"/>
  <c r="M51" i="12"/>
  <c r="P5" i="12"/>
  <c r="M49" i="12"/>
  <c r="M48" i="12"/>
  <c r="M47" i="12"/>
  <c r="M46" i="12"/>
  <c r="M45" i="12"/>
  <c r="M44" i="12"/>
  <c r="P7" i="12"/>
  <c r="M41" i="12"/>
  <c r="P4" i="12"/>
  <c r="M39" i="12"/>
  <c r="P11" i="12"/>
  <c r="P20" i="12"/>
  <c r="P6" i="12"/>
  <c r="P17" i="12"/>
  <c r="M35" i="12"/>
  <c r="P10" i="12"/>
  <c r="M33" i="12"/>
  <c r="P9" i="12"/>
  <c r="M31" i="12"/>
  <c r="M30" i="12"/>
  <c r="M29" i="12"/>
  <c r="M28" i="12"/>
  <c r="M27" i="12"/>
  <c r="M26" i="12"/>
  <c r="M25" i="12"/>
  <c r="M24" i="12"/>
  <c r="M23" i="12"/>
  <c r="M22" i="12"/>
  <c r="M21" i="12"/>
  <c r="M20" i="12"/>
  <c r="M19" i="12"/>
  <c r="M18" i="12"/>
  <c r="M17" i="12"/>
  <c r="M16" i="12"/>
  <c r="M15" i="12"/>
  <c r="M14" i="12"/>
  <c r="M13" i="12"/>
  <c r="M12" i="12"/>
  <c r="M11" i="12"/>
  <c r="M10" i="12"/>
  <c r="M9" i="12"/>
  <c r="M8" i="12"/>
  <c r="M7" i="12"/>
  <c r="M6" i="12"/>
  <c r="M5" i="12"/>
  <c r="M4" i="12"/>
  <c r="E91" i="12" l="1"/>
  <c r="M36" i="12"/>
  <c r="E88" i="12" s="1"/>
  <c r="E86" i="12"/>
  <c r="E90" i="12"/>
  <c r="P16" i="12"/>
  <c r="E87" i="12"/>
  <c r="E92" i="12"/>
  <c r="E85" i="12"/>
  <c r="E89" i="12"/>
  <c r="E95" i="12" l="1"/>
  <c r="B8" i="12"/>
  <c r="B32" i="12" l="1"/>
  <c r="B33" i="12"/>
  <c r="B34" i="12"/>
  <c r="B35" i="12"/>
  <c r="B36" i="12"/>
  <c r="B37" i="12"/>
  <c r="B38" i="12"/>
  <c r="B39" i="12"/>
  <c r="B40" i="12"/>
  <c r="B41" i="12"/>
  <c r="B42" i="12"/>
  <c r="B44" i="12"/>
  <c r="B45" i="12"/>
  <c r="B46" i="12"/>
  <c r="B47" i="12"/>
  <c r="B48" i="12"/>
  <c r="B49" i="12"/>
  <c r="B50" i="12"/>
  <c r="B51" i="12"/>
  <c r="B52" i="12"/>
  <c r="B53" i="12"/>
  <c r="B54" i="12"/>
  <c r="B55" i="12"/>
  <c r="B56" i="12"/>
  <c r="B57" i="12"/>
  <c r="B58" i="12"/>
  <c r="B59" i="12"/>
  <c r="B60" i="12"/>
  <c r="B61" i="12"/>
  <c r="B4" i="12"/>
  <c r="B5" i="12"/>
  <c r="B6" i="12"/>
  <c r="B7" i="12"/>
  <c r="B9" i="12"/>
  <c r="B10" i="12"/>
  <c r="B11" i="12"/>
  <c r="B12" i="12"/>
  <c r="B13" i="12"/>
  <c r="B14" i="12"/>
  <c r="B15" i="12"/>
  <c r="B16" i="12"/>
  <c r="B17" i="12"/>
  <c r="B18" i="12"/>
  <c r="B19" i="12"/>
  <c r="B20" i="12"/>
  <c r="B21" i="12"/>
  <c r="B22" i="12"/>
  <c r="B23" i="12"/>
  <c r="B24" i="12"/>
  <c r="B25" i="12"/>
  <c r="B26" i="12"/>
  <c r="B27" i="12"/>
  <c r="B28" i="12"/>
  <c r="B29" i="12"/>
  <c r="B30" i="12"/>
  <c r="B31" i="12"/>
  <c r="A82" i="2" l="1"/>
  <c r="A81" i="2"/>
  <c r="A80" i="2"/>
  <c r="A79" i="2"/>
  <c r="A78" i="2"/>
  <c r="A77" i="2"/>
  <c r="A76" i="2"/>
  <c r="A75" i="2"/>
  <c r="A74" i="2"/>
  <c r="A73" i="2"/>
  <c r="A72" i="2"/>
  <c r="A71" i="2"/>
  <c r="A70" i="2"/>
  <c r="A69" i="2"/>
  <c r="A68" i="2"/>
  <c r="A67" i="2"/>
  <c r="A66" i="2"/>
  <c r="A65" i="2"/>
  <c r="A64" i="2"/>
  <c r="A63" i="2"/>
  <c r="A61" i="2"/>
  <c r="A60" i="2"/>
  <c r="A59" i="2"/>
  <c r="A58" i="2"/>
  <c r="A57" i="2"/>
  <c r="A56" i="2"/>
  <c r="A54" i="2"/>
  <c r="A53" i="2"/>
  <c r="A52" i="2"/>
  <c r="A51" i="2"/>
  <c r="A50" i="2"/>
  <c r="A49" i="2"/>
  <c r="A4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83" i="3"/>
  <c r="A82" i="3"/>
  <c r="A81" i="3"/>
  <c r="A80" i="3"/>
  <c r="A79" i="3"/>
  <c r="A78" i="3"/>
  <c r="A77" i="3"/>
  <c r="A76" i="3"/>
  <c r="A75" i="3"/>
  <c r="A74" i="3"/>
  <c r="A73" i="3"/>
  <c r="A72" i="3"/>
  <c r="A71" i="3"/>
  <c r="A70" i="3"/>
  <c r="A69" i="3"/>
  <c r="A68" i="3"/>
  <c r="A67" i="3"/>
  <c r="A66" i="3"/>
  <c r="A65" i="3"/>
  <c r="A64" i="3"/>
  <c r="A62" i="3"/>
  <c r="A61" i="3"/>
  <c r="A60" i="3"/>
  <c r="A59" i="3"/>
  <c r="A58" i="3"/>
  <c r="A57" i="3"/>
  <c r="A55" i="3"/>
  <c r="A54" i="3"/>
  <c r="A53" i="3"/>
  <c r="A52" i="3"/>
  <c r="A51" i="3"/>
  <c r="A50" i="3"/>
  <c r="A49" i="3"/>
  <c r="A6" i="3"/>
  <c r="A7" i="3"/>
  <c r="A8" i="3"/>
  <c r="A9" i="3"/>
  <c r="A10" i="3"/>
  <c r="A11" i="3"/>
  <c r="A12" i="3"/>
  <c r="A13" i="3"/>
  <c r="A14" i="3"/>
  <c r="A15" i="3"/>
  <c r="A16" i="3"/>
  <c r="A17" i="3"/>
  <c r="A19" i="3"/>
  <c r="A20" i="3"/>
  <c r="A21" i="3"/>
  <c r="A22" i="3"/>
  <c r="A23" i="3"/>
  <c r="A24" i="3"/>
  <c r="A25" i="3"/>
  <c r="A26" i="3"/>
  <c r="A27" i="3"/>
  <c r="A28" i="3"/>
  <c r="A29" i="3"/>
  <c r="A30" i="3"/>
  <c r="A31" i="3"/>
  <c r="A32" i="3"/>
  <c r="A33" i="3"/>
  <c r="A34" i="3"/>
  <c r="A35" i="3"/>
  <c r="A36" i="3"/>
  <c r="A37" i="3"/>
  <c r="A38" i="3"/>
  <c r="D63" i="12" l="1"/>
  <c r="D64" i="12"/>
  <c r="D65" i="12"/>
  <c r="D66" i="12"/>
  <c r="D67" i="12"/>
  <c r="K67" i="12"/>
  <c r="J67" i="12"/>
  <c r="K66" i="12"/>
  <c r="J66" i="12"/>
  <c r="K65" i="12"/>
  <c r="J65" i="12"/>
  <c r="K64" i="12"/>
  <c r="J64" i="12"/>
  <c r="D43" i="12"/>
  <c r="K63" i="12"/>
  <c r="J63" i="12"/>
  <c r="J58" i="12"/>
  <c r="K62" i="12"/>
  <c r="C94" i="12" s="1"/>
  <c r="J62" i="12"/>
  <c r="D62" i="12"/>
  <c r="K61" i="12"/>
  <c r="K59" i="12"/>
  <c r="K57" i="12"/>
  <c r="K55" i="12"/>
  <c r="K53" i="12"/>
  <c r="K51" i="12"/>
  <c r="K49" i="12"/>
  <c r="K47" i="12"/>
  <c r="K45" i="12"/>
  <c r="K42" i="12"/>
  <c r="K40" i="12"/>
  <c r="K38" i="12"/>
  <c r="K36" i="12"/>
  <c r="K34" i="12"/>
  <c r="K32" i="12"/>
  <c r="C86" i="12" s="1"/>
  <c r="K30" i="12"/>
  <c r="K28" i="12"/>
  <c r="K26" i="12"/>
  <c r="K24" i="12"/>
  <c r="K22" i="12"/>
  <c r="K20" i="12"/>
  <c r="K18" i="12"/>
  <c r="K16" i="12"/>
  <c r="K14" i="12"/>
  <c r="K12" i="12"/>
  <c r="K10" i="12"/>
  <c r="K8" i="12"/>
  <c r="K6" i="12"/>
  <c r="K4" i="12"/>
  <c r="J52" i="12"/>
  <c r="J46" i="12"/>
  <c r="J41" i="12"/>
  <c r="J35" i="12"/>
  <c r="J31" i="12"/>
  <c r="J25" i="12"/>
  <c r="J21" i="12"/>
  <c r="J15" i="12"/>
  <c r="J9" i="12"/>
  <c r="J5" i="12"/>
  <c r="J61" i="12"/>
  <c r="J59" i="12"/>
  <c r="J57" i="12"/>
  <c r="J55" i="12"/>
  <c r="J53" i="12"/>
  <c r="J51" i="12"/>
  <c r="J49" i="12"/>
  <c r="J47" i="12"/>
  <c r="J45" i="12"/>
  <c r="J42" i="12"/>
  <c r="J40" i="12"/>
  <c r="J38" i="12"/>
  <c r="J36" i="12"/>
  <c r="J34" i="12"/>
  <c r="J32" i="12"/>
  <c r="J30" i="12"/>
  <c r="J28" i="12"/>
  <c r="J26" i="12"/>
  <c r="J24" i="12"/>
  <c r="J22" i="12"/>
  <c r="J20" i="12"/>
  <c r="J18" i="12"/>
  <c r="J16" i="12"/>
  <c r="J14" i="12"/>
  <c r="J12" i="12"/>
  <c r="J10" i="12"/>
  <c r="J8" i="12"/>
  <c r="J6" i="12"/>
  <c r="J4" i="12"/>
  <c r="J50" i="12"/>
  <c r="J37" i="12"/>
  <c r="J27" i="12"/>
  <c r="J19" i="12"/>
  <c r="J11" i="12"/>
  <c r="K60" i="12"/>
  <c r="K58" i="12"/>
  <c r="C93" i="12" s="1"/>
  <c r="K56" i="12"/>
  <c r="K54" i="12"/>
  <c r="K52" i="12"/>
  <c r="K50" i="12"/>
  <c r="K48" i="12"/>
  <c r="K46" i="12"/>
  <c r="K44" i="12"/>
  <c r="K41" i="12"/>
  <c r="K39" i="12"/>
  <c r="K37" i="12"/>
  <c r="K35" i="12"/>
  <c r="K33" i="12"/>
  <c r="K31" i="12"/>
  <c r="K29" i="12"/>
  <c r="K27" i="12"/>
  <c r="K25" i="12"/>
  <c r="K23" i="12"/>
  <c r="K21" i="12"/>
  <c r="K19" i="12"/>
  <c r="K17" i="12"/>
  <c r="K15" i="12"/>
  <c r="K13" i="12"/>
  <c r="K11" i="12"/>
  <c r="K9" i="12"/>
  <c r="K7" i="12"/>
  <c r="K5" i="12"/>
  <c r="J60" i="12"/>
  <c r="J56" i="12"/>
  <c r="J54" i="12"/>
  <c r="J48" i="12"/>
  <c r="J44" i="12"/>
  <c r="J39" i="12"/>
  <c r="J33" i="12"/>
  <c r="J29" i="12"/>
  <c r="J23" i="12"/>
  <c r="J17" i="12"/>
  <c r="J13" i="12"/>
  <c r="J7" i="12"/>
  <c r="D60" i="12"/>
  <c r="D56" i="12"/>
  <c r="D52" i="12"/>
  <c r="D48" i="12"/>
  <c r="D44" i="12"/>
  <c r="D39" i="12"/>
  <c r="D35" i="12"/>
  <c r="D4" i="12"/>
  <c r="D8" i="12"/>
  <c r="D12" i="12"/>
  <c r="D16" i="12"/>
  <c r="D20" i="12"/>
  <c r="D24" i="12"/>
  <c r="D28" i="12"/>
  <c r="D59" i="12"/>
  <c r="D55" i="12"/>
  <c r="D51" i="12"/>
  <c r="D47" i="12"/>
  <c r="D42" i="12"/>
  <c r="D38" i="12"/>
  <c r="D34" i="12"/>
  <c r="D5" i="12"/>
  <c r="D9" i="12"/>
  <c r="D13" i="12"/>
  <c r="D17" i="12"/>
  <c r="D25" i="12"/>
  <c r="D29" i="12"/>
  <c r="D54" i="12"/>
  <c r="D46" i="12"/>
  <c r="D41" i="12"/>
  <c r="D33" i="12"/>
  <c r="D6" i="12"/>
  <c r="D10" i="12"/>
  <c r="D14" i="12"/>
  <c r="D18" i="12"/>
  <c r="D26" i="12"/>
  <c r="D30" i="12"/>
  <c r="D61" i="12"/>
  <c r="D57" i="12"/>
  <c r="D53" i="12"/>
  <c r="D49" i="12"/>
  <c r="D45" i="12"/>
  <c r="D40" i="12"/>
  <c r="D36" i="12"/>
  <c r="D32" i="12"/>
  <c r="D11" i="12"/>
  <c r="D15" i="12"/>
  <c r="D19" i="12"/>
  <c r="D23" i="12"/>
  <c r="D31" i="12"/>
  <c r="D22" i="12"/>
  <c r="D7" i="12"/>
  <c r="D27" i="12"/>
  <c r="F27" i="12" s="1"/>
  <c r="D78" i="12" l="1"/>
  <c r="E10" i="18" s="1"/>
  <c r="F10" i="18" s="1"/>
  <c r="L64" i="12"/>
  <c r="L66" i="12"/>
  <c r="L65" i="12"/>
  <c r="L67" i="12"/>
  <c r="D71" i="12"/>
  <c r="E2" i="18" s="1"/>
  <c r="D75" i="12"/>
  <c r="E7" i="18" s="1"/>
  <c r="F7" i="18" s="1"/>
  <c r="D80" i="12"/>
  <c r="E12" i="18" s="1"/>
  <c r="F12" i="18" s="1"/>
  <c r="D76" i="12"/>
  <c r="E8" i="18" s="1"/>
  <c r="F8" i="18" s="1"/>
  <c r="D72" i="12"/>
  <c r="E4" i="18" s="1"/>
  <c r="F4" i="18" s="1"/>
  <c r="L61" i="12"/>
  <c r="L63" i="12"/>
  <c r="L53" i="12"/>
  <c r="L28" i="12"/>
  <c r="L36" i="12"/>
  <c r="L45" i="12"/>
  <c r="L12" i="12"/>
  <c r="C92" i="12"/>
  <c r="L62" i="12"/>
  <c r="D94" i="12" s="1"/>
  <c r="L17" i="12"/>
  <c r="L13" i="12"/>
  <c r="L56" i="12"/>
  <c r="L39" i="12"/>
  <c r="L60" i="12"/>
  <c r="L41" i="12"/>
  <c r="L4" i="12"/>
  <c r="L20" i="12"/>
  <c r="L54" i="12"/>
  <c r="C87" i="12"/>
  <c r="L21" i="12"/>
  <c r="L58" i="12"/>
  <c r="D93" i="12" s="1"/>
  <c r="L19" i="12"/>
  <c r="L44" i="12"/>
  <c r="L18" i="12"/>
  <c r="L26" i="12"/>
  <c r="L34" i="12"/>
  <c r="L42" i="12"/>
  <c r="L51" i="12"/>
  <c r="L59" i="12"/>
  <c r="L10" i="12"/>
  <c r="L29" i="12"/>
  <c r="L8" i="12"/>
  <c r="L16" i="12"/>
  <c r="L24" i="12"/>
  <c r="L32" i="12"/>
  <c r="D86" i="12" s="1"/>
  <c r="L40" i="12"/>
  <c r="L49" i="12"/>
  <c r="L57" i="12"/>
  <c r="L33" i="12"/>
  <c r="L27" i="12"/>
  <c r="L6" i="12"/>
  <c r="L14" i="12"/>
  <c r="L22" i="12"/>
  <c r="L30" i="12"/>
  <c r="L38" i="12"/>
  <c r="L47" i="12"/>
  <c r="L55" i="12"/>
  <c r="L5" i="12"/>
  <c r="L25" i="12"/>
  <c r="L46" i="12"/>
  <c r="C91" i="12"/>
  <c r="L7" i="12"/>
  <c r="L48" i="12"/>
  <c r="L37" i="12"/>
  <c r="L9" i="12"/>
  <c r="L31" i="12"/>
  <c r="L52" i="12"/>
  <c r="C89" i="12"/>
  <c r="L23" i="12"/>
  <c r="L11" i="12"/>
  <c r="L50" i="12"/>
  <c r="L15" i="12"/>
  <c r="L35" i="12"/>
  <c r="C85" i="12"/>
  <c r="C90" i="12"/>
  <c r="C88" i="12"/>
  <c r="D88" i="12" l="1"/>
  <c r="F2" i="18"/>
  <c r="C95" i="12"/>
  <c r="D92" i="12"/>
  <c r="D89" i="12"/>
  <c r="D90" i="12"/>
  <c r="D85" i="12"/>
  <c r="D87" i="12"/>
  <c r="D91" i="12"/>
  <c r="D95" i="12" l="1"/>
  <c r="D58" i="12"/>
  <c r="D79" i="12" l="1"/>
  <c r="E11" i="18" s="1"/>
  <c r="F11" i="18" s="1"/>
  <c r="C2" i="2" l="1"/>
  <c r="J87" i="3" l="1"/>
  <c r="K29" i="3" l="1"/>
  <c r="K37" i="3" l="1"/>
  <c r="K12" i="3"/>
  <c r="K86" i="3"/>
  <c r="K39" i="3"/>
  <c r="K7" i="3"/>
  <c r="P87" i="3" l="1"/>
  <c r="K49" i="3"/>
  <c r="L89" i="3" l="1"/>
  <c r="M89" i="3"/>
  <c r="M91" i="3"/>
  <c r="N87" i="3"/>
  <c r="K82" i="3"/>
  <c r="K81" i="3"/>
  <c r="K80" i="3"/>
  <c r="K79" i="3"/>
  <c r="K78" i="3"/>
  <c r="K77" i="3"/>
  <c r="K76" i="3"/>
  <c r="K75" i="3"/>
  <c r="K74" i="3"/>
  <c r="K73" i="3"/>
  <c r="K72" i="3"/>
  <c r="K71" i="3"/>
  <c r="K70" i="3"/>
  <c r="K69" i="3"/>
  <c r="K68" i="3"/>
  <c r="K67" i="3"/>
  <c r="K66" i="3"/>
  <c r="K65" i="3"/>
  <c r="K64" i="3"/>
  <c r="K62" i="3"/>
  <c r="K59" i="3"/>
  <c r="K58" i="3"/>
  <c r="K57" i="3"/>
  <c r="K55" i="3"/>
  <c r="K54" i="3"/>
  <c r="K53" i="3"/>
  <c r="K52" i="3"/>
  <c r="K51" i="3"/>
  <c r="K50" i="3"/>
  <c r="K15" i="3"/>
  <c r="K13" i="3"/>
  <c r="N6" i="3"/>
  <c r="K6" i="3" s="1"/>
  <c r="K87" i="3" l="1"/>
  <c r="K91" i="3" s="1"/>
  <c r="N89" i="3"/>
  <c r="C2" i="3" l="1"/>
  <c r="D91" i="3" s="1"/>
  <c r="K8" i="3" l="1"/>
  <c r="K33" i="3"/>
  <c r="K21" i="3" l="1"/>
  <c r="K32" i="3"/>
  <c r="K16" i="3"/>
  <c r="K19" i="3"/>
  <c r="K24" i="3"/>
  <c r="K10" i="3"/>
  <c r="K11" i="3"/>
  <c r="K14" i="3"/>
  <c r="K26" i="3"/>
  <c r="K36" i="3"/>
  <c r="K25" i="3"/>
  <c r="K28" i="3"/>
  <c r="K35" i="3"/>
  <c r="K38" i="3"/>
  <c r="K9" i="3"/>
  <c r="K31" i="3"/>
  <c r="K20" i="3"/>
  <c r="K27" i="3"/>
  <c r="K34" i="3"/>
  <c r="K30" i="3"/>
  <c r="K45" i="3" l="1"/>
  <c r="K46" i="3" s="1"/>
  <c r="D37" i="12" l="1"/>
  <c r="D77" i="12" l="1"/>
  <c r="E9" i="18" s="1"/>
  <c r="F9" i="18" s="1"/>
  <c r="D50" i="12"/>
  <c r="D21" i="12"/>
  <c r="D73" i="12" s="1"/>
  <c r="D74" i="12" l="1"/>
  <c r="E6" i="18" s="1"/>
  <c r="F6" i="18" s="1"/>
  <c r="D68" i="12"/>
  <c r="I90" i="2"/>
  <c r="D81" i="12" l="1"/>
  <c r="E5" i="18"/>
  <c r="F5" i="18" l="1"/>
  <c r="F13" i="18" s="1"/>
  <c r="F15" i="18" s="1"/>
  <c r="E1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tc={2A002BFB-3B3C-C145-BD5A-97F871E97F0C}</author>
  </authors>
  <commentList>
    <comment ref="E58"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Incorporar volumen de energía no suministrada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tc={B8DAA046-02CA-4E43-B5B5-800AB9B73D74}</author>
    <author>tc={5899860F-808E-4586-9FFE-D04583EFB215}</author>
    <author>tc={3F6A528E-A11C-45E4-A802-30E76C88CE62}</author>
  </authors>
  <commentList>
    <comment ref="F35" authorId="0" shapeId="0" xr:uid="{00000000-0006-0000-03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I36"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J36" authorId="2" shapeId="0" xr:uid="{00000000-0006-0000-03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List>
</comments>
</file>

<file path=xl/sharedStrings.xml><?xml version="1.0" encoding="utf-8"?>
<sst xmlns="http://schemas.openxmlformats.org/spreadsheetml/2006/main" count="7287" uniqueCount="1339">
  <si>
    <t>Ventas</t>
  </si>
  <si>
    <t>Compras</t>
  </si>
  <si>
    <t>Código</t>
  </si>
  <si>
    <t>Nombre</t>
  </si>
  <si>
    <t>Cuenta Contable</t>
  </si>
  <si>
    <t>Código producto</t>
  </si>
  <si>
    <t>Centro de Costos</t>
  </si>
  <si>
    <t>[BP__][L]</t>
  </si>
  <si>
    <t>Balance de Potencia</t>
  </si>
  <si>
    <t>4-1-00401</t>
  </si>
  <si>
    <t>Capacity</t>
  </si>
  <si>
    <t>90-82</t>
  </si>
  <si>
    <t>5-2-30006</t>
  </si>
  <si>
    <t>[BP__][R]</t>
  </si>
  <si>
    <t>Reliquidación Balance de Potencia</t>
  </si>
  <si>
    <t>90-83</t>
  </si>
  <si>
    <t>[CUD_][L]</t>
  </si>
  <si>
    <t>CUD</t>
  </si>
  <si>
    <t>4-1-00300</t>
  </si>
  <si>
    <t>Cargos U</t>
  </si>
  <si>
    <t>90-98</t>
  </si>
  <si>
    <t>5-2-30005</t>
  </si>
  <si>
    <t>[CUD_][R]</t>
  </si>
  <si>
    <t>Reliquidación CUD</t>
  </si>
  <si>
    <t>[EPRA][L]</t>
  </si>
  <si>
    <t>Energia y Potencia RE2288-2011</t>
  </si>
  <si>
    <t>4-1-00603</t>
  </si>
  <si>
    <t>Active Ene</t>
  </si>
  <si>
    <t>90-91</t>
  </si>
  <si>
    <t>[EPRA][R]</t>
  </si>
  <si>
    <t>Reliq Energia y Potencia RE2288-2011</t>
  </si>
  <si>
    <t>4-1-00601</t>
  </si>
  <si>
    <t>Energia</t>
  </si>
  <si>
    <t>90-93</t>
  </si>
  <si>
    <t>[ITTE][L]</t>
  </si>
  <si>
    <t>Rec x Ingr Tarifarios Troncales de E</t>
  </si>
  <si>
    <t>Tariff Inc</t>
  </si>
  <si>
    <t>90-70</t>
  </si>
  <si>
    <t>[ITTE][R]</t>
  </si>
  <si>
    <t>Reliq. Rec x Ingr Tarifarios Tronc. de E</t>
  </si>
  <si>
    <t>90-71</t>
  </si>
  <si>
    <t>[PSTT][L]</t>
  </si>
  <si>
    <t>Liq Peajes del Sistema de Tx Troncal</t>
  </si>
  <si>
    <t>IT</t>
  </si>
  <si>
    <t>90-72</t>
  </si>
  <si>
    <t>[PSTT][R]</t>
  </si>
  <si>
    <t>Reliq Peajes del Sistema de Tx Troncal</t>
  </si>
  <si>
    <t>90-73</t>
  </si>
  <si>
    <t>[RAPC][R]</t>
  </si>
  <si>
    <t>Reliquidación anual de PU vs CU</t>
  </si>
  <si>
    <t>[RAPT][R]</t>
  </si>
  <si>
    <t>Reliquidación anual de peajes troncales</t>
  </si>
  <si>
    <t>90-74</t>
  </si>
  <si>
    <t>[SSCC][L]</t>
  </si>
  <si>
    <t>Servicios Complementarios</t>
  </si>
  <si>
    <t>90-88</t>
  </si>
  <si>
    <t>[SSCC][R]</t>
  </si>
  <si>
    <t>Reliquidación Servs Compls</t>
  </si>
  <si>
    <t>[SSTX][L]</t>
  </si>
  <si>
    <t>Sistemas de subtransmision</t>
  </si>
  <si>
    <t>Sub transm</t>
  </si>
  <si>
    <t>90-99</t>
  </si>
  <si>
    <t>[SSTX][R]</t>
  </si>
  <si>
    <t>Reliq, Sist de subtransmision</t>
  </si>
  <si>
    <t>90-75</t>
  </si>
  <si>
    <t>[STA_][L]</t>
  </si>
  <si>
    <t>Sistema de Transmisión Adicional</t>
  </si>
  <si>
    <t>90-97</t>
  </si>
  <si>
    <t>[STA_][R]</t>
  </si>
  <si>
    <t>Reliq. Sist de Transmisión Adicional</t>
  </si>
  <si>
    <t>90-76</t>
  </si>
  <si>
    <t>[STXC][L]</t>
  </si>
  <si>
    <t>Sub Tx RE2288-2011</t>
  </si>
  <si>
    <t>90-77</t>
  </si>
  <si>
    <t>[STXC][R]</t>
  </si>
  <si>
    <t>Reliquidacion Sub Tx RE2288-2011</t>
  </si>
  <si>
    <t>90-78</t>
  </si>
  <si>
    <t>[TEE][L]</t>
  </si>
  <si>
    <t>Transferencias Económicas de Energía</t>
  </si>
  <si>
    <t>90-92</t>
  </si>
  <si>
    <t>[TEE][R]</t>
  </si>
  <si>
    <t>Reliq. Transferencias Eco. de Energía</t>
  </si>
  <si>
    <t>90-80</t>
  </si>
  <si>
    <t>Potencia PPA</t>
  </si>
  <si>
    <t>90-81</t>
  </si>
  <si>
    <t>Potencia PPA - Reliquidación</t>
  </si>
  <si>
    <t>90-84</t>
  </si>
  <si>
    <t>Potencia PPA venta forzada</t>
  </si>
  <si>
    <t>90-85</t>
  </si>
  <si>
    <t>Potencia PPA venta forzada Reliquidación</t>
  </si>
  <si>
    <t>90-86</t>
  </si>
  <si>
    <t>Energía PPA</t>
  </si>
  <si>
    <t>90-87</t>
  </si>
  <si>
    <t>Energía PPA - Reliquidación</t>
  </si>
  <si>
    <t>90-89</t>
  </si>
  <si>
    <t>Energía Compras</t>
  </si>
  <si>
    <t>90-90</t>
  </si>
  <si>
    <t>Energía Compras - Reliquidación</t>
  </si>
  <si>
    <t>90-94</t>
  </si>
  <si>
    <t>Energía Reactiva PPA</t>
  </si>
  <si>
    <t>90-95</t>
  </si>
  <si>
    <t>Energía Reactiva Reliquidaciones</t>
  </si>
  <si>
    <t>Monto [cl$]</t>
  </si>
  <si>
    <t>Energy</t>
  </si>
  <si>
    <t>Total</t>
  </si>
  <si>
    <t>Concepto</t>
  </si>
  <si>
    <t>Transmission</t>
  </si>
  <si>
    <t>Provisión</t>
  </si>
  <si>
    <t>5-2-30002</t>
  </si>
  <si>
    <t>Monto Cont [US$]</t>
  </si>
  <si>
    <t>Compensación Impuesto Emisiones</t>
  </si>
  <si>
    <t>Monto Cont [clp$]</t>
  </si>
  <si>
    <t>Real Monto [cl$]</t>
  </si>
  <si>
    <t>Provisión Monto [cl$]</t>
  </si>
  <si>
    <t>Real Monto [US$]</t>
  </si>
  <si>
    <t>Mes</t>
  </si>
  <si>
    <t>Dólar Prom.</t>
  </si>
  <si>
    <t>Dia</t>
  </si>
  <si>
    <t>Valor</t>
  </si>
  <si>
    <t>Energía Reactiva PPA Reliquidaciones</t>
  </si>
  <si>
    <t>Mes operación</t>
  </si>
  <si>
    <t>Mes contable</t>
  </si>
  <si>
    <t>Hedge</t>
  </si>
  <si>
    <t>4-1-00401_90-82</t>
  </si>
  <si>
    <t>4-1-00401_90-83</t>
  </si>
  <si>
    <t>4-1-00300_90-98</t>
  </si>
  <si>
    <t>4-1-00603_90-91</t>
  </si>
  <si>
    <t>4-1-00601_90-93</t>
  </si>
  <si>
    <t>4-1-00601_90-70</t>
  </si>
  <si>
    <t>4-1-00601_90-71</t>
  </si>
  <si>
    <t>4-1-00601_90-72</t>
  </si>
  <si>
    <t>4-1-00601_90-73</t>
  </si>
  <si>
    <t>4-1-00601_90-74</t>
  </si>
  <si>
    <t>4-1-00601_90-88</t>
  </si>
  <si>
    <t>4-1-00601_90-99</t>
  </si>
  <si>
    <t>4-1-00601_90-75</t>
  </si>
  <si>
    <t>4-1-00601_90-97</t>
  </si>
  <si>
    <t>4-1-00601_90-76</t>
  </si>
  <si>
    <t>4-1-00601_90-77</t>
  </si>
  <si>
    <t>4-1-00601_90-78</t>
  </si>
  <si>
    <t>4-1-00601_90-92</t>
  </si>
  <si>
    <t>4-1-00401_90-80</t>
  </si>
  <si>
    <t>4-1-00401_90-81</t>
  </si>
  <si>
    <t>4-1-00401_90-84</t>
  </si>
  <si>
    <t>4-1-00401_90-85</t>
  </si>
  <si>
    <t>4-1-00603_90-86</t>
  </si>
  <si>
    <t>4-1-00603_90-87</t>
  </si>
  <si>
    <t>4-1-00603_90-89</t>
  </si>
  <si>
    <t>4-1-00603_90-90</t>
  </si>
  <si>
    <t>4-1-00401_90-94</t>
  </si>
  <si>
    <t>4-1-00603_90-95</t>
  </si>
  <si>
    <t>5-2-30006_90-82</t>
  </si>
  <si>
    <t>5-2-30006_90-83</t>
  </si>
  <si>
    <t>5-2-30005_90-98</t>
  </si>
  <si>
    <t>5-2-30006_90-91</t>
  </si>
  <si>
    <t>5-2-30006_90-93</t>
  </si>
  <si>
    <t>5-2-30005_90-70</t>
  </si>
  <si>
    <t>5-2-30005_90-71</t>
  </si>
  <si>
    <t>5-2-30005_90-72</t>
  </si>
  <si>
    <t>5-2-30005_90-73</t>
  </si>
  <si>
    <t>5-2-30005_90-74</t>
  </si>
  <si>
    <t>5-2-30006_90-88</t>
  </si>
  <si>
    <t>5-2-30005_90-99</t>
  </si>
  <si>
    <t>5-2-30005_90-75</t>
  </si>
  <si>
    <t>5-2-30005_90-97</t>
  </si>
  <si>
    <t>5-2-30005_90-76</t>
  </si>
  <si>
    <t>5-2-30005_90-77</t>
  </si>
  <si>
    <t>5-2-30005_90-78</t>
  </si>
  <si>
    <t>5-2-30006_90-92</t>
  </si>
  <si>
    <t>5-2-30006_90-80</t>
  </si>
  <si>
    <t>5-2-30006_90-81</t>
  </si>
  <si>
    <t>5-2-30006_90-84</t>
  </si>
  <si>
    <t>5-2-30006_90-85</t>
  </si>
  <si>
    <t>5-2-30006_90-86</t>
  </si>
  <si>
    <t>5-2-30006_90-87</t>
  </si>
  <si>
    <t>5-2-30006_90-89</t>
  </si>
  <si>
    <t>5-2-30002_90-89</t>
  </si>
  <si>
    <t>5-2-30006_90-90</t>
  </si>
  <si>
    <t>5-2-30006_90-94</t>
  </si>
  <si>
    <t>4-1-00603_90-94</t>
  </si>
  <si>
    <t>5-2-30006_90-95</t>
  </si>
  <si>
    <t>Corr.1</t>
  </si>
  <si>
    <t>Corr.2</t>
  </si>
  <si>
    <t>Cta. Directores</t>
  </si>
  <si>
    <t>Ventas PPA Energía</t>
  </si>
  <si>
    <t>4-1-00601_90-94</t>
  </si>
  <si>
    <t>4-1-00601_90-87</t>
  </si>
  <si>
    <t>Balance Mercado Spot - Ventas</t>
  </si>
  <si>
    <t>Balance Mercado Spot - Compras</t>
  </si>
  <si>
    <t>Compras Energía (Hedge)</t>
  </si>
  <si>
    <t>Peajes</t>
  </si>
  <si>
    <t>Servicio Complementarios</t>
  </si>
  <si>
    <t>Balance de Potencia - Ventas</t>
  </si>
  <si>
    <t>Balance de Potencia - Compras</t>
  </si>
  <si>
    <t>5-2-30002_99-98</t>
  </si>
  <si>
    <t>5-2-30005_90-92</t>
  </si>
  <si>
    <t>5-2-30005_90-82</t>
  </si>
  <si>
    <t>5-2-30005_99-99</t>
  </si>
  <si>
    <t>5-2-30005_90-06</t>
  </si>
  <si>
    <t>5-2-30005_90-96</t>
  </si>
  <si>
    <t>4-1-00401_90-86</t>
  </si>
  <si>
    <t>5-2-30006_99-98</t>
  </si>
  <si>
    <t>4-1-00603_99-98</t>
  </si>
  <si>
    <t>5-2-30005_99-98</t>
  </si>
  <si>
    <t>4-1-00401_99-98</t>
  </si>
  <si>
    <t>4-1-00401_90-77</t>
  </si>
  <si>
    <t>4-1-00601_99-98</t>
  </si>
  <si>
    <t>Conceptos Directorio</t>
  </si>
  <si>
    <t>Cta Conta_CC</t>
  </si>
  <si>
    <t>Observación</t>
  </si>
  <si>
    <t>Cuadro pago</t>
  </si>
  <si>
    <t>Facturado</t>
  </si>
  <si>
    <t>Diferencia Desv.</t>
  </si>
  <si>
    <t>Dif. Desviaciones</t>
  </si>
  <si>
    <t>AURORA</t>
  </si>
  <si>
    <t>Se separan cuentas</t>
  </si>
  <si>
    <t>Por Pagar</t>
  </si>
  <si>
    <t>Por pagar (IGX)</t>
  </si>
  <si>
    <t>Instrucciones acreedor</t>
  </si>
  <si>
    <t>Facturadas</t>
  </si>
  <si>
    <t>Por pagar</t>
  </si>
  <si>
    <t>Rec x Ingr Tarifarios Troncales de P</t>
  </si>
  <si>
    <t>PPA Licitación 2015 02</t>
  </si>
  <si>
    <t>Cargo por Transmisión Interconexión</t>
  </si>
  <si>
    <t>Rel. Servicios Complementarios</t>
  </si>
  <si>
    <t>Reliq PPA Licitación 2015 02</t>
  </si>
  <si>
    <t>Reliq Balance de Potencia</t>
  </si>
  <si>
    <t xml:space="preserve">CUEL </t>
  </si>
  <si>
    <t>x</t>
  </si>
  <si>
    <t>SARCO</t>
  </si>
  <si>
    <t>Precio</t>
  </si>
  <si>
    <t>4-1-00604</t>
  </si>
  <si>
    <t>4-1-00604_90-97</t>
  </si>
  <si>
    <t>Contrato de Atributos - ERNC</t>
  </si>
  <si>
    <t>Costo Intercompañía</t>
  </si>
  <si>
    <t>Renewable Energy Credits</t>
  </si>
  <si>
    <t>90-60</t>
  </si>
  <si>
    <t>4-1-00401_90-60</t>
  </si>
  <si>
    <t>AAT</t>
  </si>
  <si>
    <t>4-1-00603_90-60</t>
  </si>
  <si>
    <t>Balance de Energía - Ventas</t>
  </si>
  <si>
    <t>Balance de Energía - Compras</t>
  </si>
  <si>
    <t>PPA Potencia - Ventas</t>
  </si>
  <si>
    <t>PPA Energía - Ventas</t>
  </si>
  <si>
    <t>Hedge Energía - Compras</t>
  </si>
  <si>
    <t>Conceptos</t>
  </si>
  <si>
    <t>CENTRO DE COSTO</t>
  </si>
  <si>
    <t>Provisión (CLP)</t>
  </si>
  <si>
    <t>Provisión (USD)</t>
  </si>
  <si>
    <t>Centrales</t>
  </si>
  <si>
    <t>Generadora</t>
  </si>
  <si>
    <t>Coordinado - Sistema de Medidas</t>
  </si>
  <si>
    <t>Gx Inyección (KWh)</t>
  </si>
  <si>
    <t>Gx Retiro (KWh)</t>
  </si>
  <si>
    <t>Barra Real</t>
  </si>
  <si>
    <t>Barra - Referencia</t>
  </si>
  <si>
    <t>Valor inyección ($)</t>
  </si>
  <si>
    <t>Valor Retiro ($)</t>
  </si>
  <si>
    <t>Cuel</t>
  </si>
  <si>
    <t>EOLICA NEGRETE</t>
  </si>
  <si>
    <t>STA.LUISA_____154</t>
  </si>
  <si>
    <t>L.ANGELES_____154</t>
  </si>
  <si>
    <t>Aurora</t>
  </si>
  <si>
    <t>AELA EOLICA LLANQUIHUE</t>
  </si>
  <si>
    <t>AURORA________220</t>
  </si>
  <si>
    <t>RAHUE_________220</t>
  </si>
  <si>
    <t>Sarco</t>
  </si>
  <si>
    <t>AELA EOLICA SARCO</t>
  </si>
  <si>
    <t>SARCO_________220</t>
  </si>
  <si>
    <t>MAITENCILLO___220</t>
  </si>
  <si>
    <t>Retiros</t>
  </si>
  <si>
    <t>Provisión de Retiro (GWh)</t>
  </si>
  <si>
    <t>Redondeo Provisión de Retiro (GWh)</t>
  </si>
  <si>
    <t>Suministradores (85%)</t>
  </si>
  <si>
    <t>% Contrato</t>
  </si>
  <si>
    <t>% Aplicar Norm.</t>
  </si>
  <si>
    <t>Retiro (GWh)</t>
  </si>
  <si>
    <t>Barra Referencia</t>
  </si>
  <si>
    <t>CMg ($/kWh)</t>
  </si>
  <si>
    <t>Mes Cálculo</t>
  </si>
  <si>
    <t>C.NAVIA_______220</t>
  </si>
  <si>
    <t>VENDE</t>
  </si>
  <si>
    <t>COMPRA</t>
  </si>
  <si>
    <t>Energía Transada (GWh)</t>
  </si>
  <si>
    <t>AES GENER</t>
  </si>
  <si>
    <t>AELA GENERACION</t>
  </si>
  <si>
    <t>Fp Cuel</t>
  </si>
  <si>
    <t>Fp Aurora</t>
  </si>
  <si>
    <t>Fp Dda</t>
  </si>
  <si>
    <t>FP Hedge</t>
  </si>
  <si>
    <t>&lt;-- último día (costo intercompany)</t>
  </si>
  <si>
    <t>CUENTA CONTABLE</t>
  </si>
  <si>
    <t>$ (CLP)</t>
  </si>
  <si>
    <t>$ (USD)</t>
  </si>
  <si>
    <t>Inyección Cuel</t>
  </si>
  <si>
    <t>Inyección Aurora</t>
  </si>
  <si>
    <t>Inyección Sarco</t>
  </si>
  <si>
    <t>Inyección Hedge</t>
  </si>
  <si>
    <t>Retiro Dx - Spot</t>
  </si>
  <si>
    <t>Sobrecosto (OTROS)</t>
  </si>
  <si>
    <t>Compensación P. Estabilizado (OTROS)</t>
  </si>
  <si>
    <t>Sobrecosto SSCC</t>
  </si>
  <si>
    <t>RECAUDACIÓN IT</t>
  </si>
  <si>
    <t>RECAUDACIÓN IT (OTROS)</t>
  </si>
  <si>
    <t>BALANCE POTENCIA - COMPRA PROVISION</t>
  </si>
  <si>
    <t>Energía Contratos</t>
  </si>
  <si>
    <t>CUD- (REVISAR ARCHIVO WEB)</t>
  </si>
  <si>
    <t>Precio Energía</t>
  </si>
  <si>
    <t>POTENCIA PPA (CUANTO SE COBRÓ MES PASADO)</t>
  </si>
  <si>
    <t>$/kWh</t>
  </si>
  <si>
    <t>ENERGÍA PPA</t>
  </si>
  <si>
    <t>COMPRA HEDGE</t>
  </si>
  <si>
    <t>ENERGÍA REACTIVA</t>
  </si>
  <si>
    <t>LIQUIDACIÓN (PEAJE)</t>
  </si>
  <si>
    <t>Costos Intercompany (USD)</t>
  </si>
  <si>
    <t>COSTO CUEL</t>
  </si>
  <si>
    <t>COSTO AURORA</t>
  </si>
  <si>
    <t>COSTO SARCO</t>
  </si>
  <si>
    <t>COSTO INTERCOMPANY</t>
  </si>
  <si>
    <t>4-2-30005</t>
  </si>
  <si>
    <t>IT POTENCIA</t>
  </si>
  <si>
    <t>BALANCE ENERGIA</t>
  </si>
  <si>
    <t>PROVISIÓN</t>
  </si>
  <si>
    <t>Recaudación por Ingreso Tarifarios de E</t>
  </si>
  <si>
    <t>OK</t>
  </si>
  <si>
    <t>X</t>
  </si>
  <si>
    <t>energia</t>
  </si>
  <si>
    <t>aat</t>
  </si>
  <si>
    <t>CGE</t>
  </si>
  <si>
    <t xml:space="preserve">Reliquidación AELA - distribuidora </t>
  </si>
  <si>
    <t>EXTRAORDINARIO</t>
  </si>
  <si>
    <t>CMg_EQ Inyección+</t>
  </si>
  <si>
    <t>ENERGÍA PPA - AAT</t>
  </si>
  <si>
    <t>Nueva centro de costos</t>
  </si>
  <si>
    <t>Q</t>
  </si>
  <si>
    <t>Datos potencia</t>
  </si>
  <si>
    <t>R</t>
  </si>
  <si>
    <t>Dólar Decreto</t>
  </si>
  <si>
    <t>Px. PPA (Dólar mes)</t>
  </si>
  <si>
    <t>Px. PPA (Dólar decr.)</t>
  </si>
  <si>
    <t>Cantidad</t>
  </si>
  <si>
    <t>Se dejará de provisionar debido a que ya está incorporado en la provisión anual CU (60.000.000)</t>
  </si>
  <si>
    <t>Permanente. Se suma el cargo de acreditación ERNC (2018)</t>
  </si>
  <si>
    <t>Informe : Libro Mayor</t>
  </si>
  <si>
    <t>Sistema : Incluye toda la contabilización de todos los Sistemas.</t>
  </si>
  <si>
    <t>Norma: Tributaria</t>
  </si>
  <si>
    <t>Areas de Negocios:Todas</t>
  </si>
  <si>
    <t>CUENTA</t>
  </si>
  <si>
    <t>FECHA</t>
  </si>
  <si>
    <t>N° COMPROBANTE</t>
  </si>
  <si>
    <t>TIPO</t>
  </si>
  <si>
    <t>N° INTERNO</t>
  </si>
  <si>
    <t xml:space="preserve"> PRESUP. DE CAJA</t>
  </si>
  <si>
    <t xml:space="preserve"> DEBE</t>
  </si>
  <si>
    <t>HABER</t>
  </si>
  <si>
    <t>SALDO CLP</t>
  </si>
  <si>
    <t>DESCRIPCION</t>
  </si>
  <si>
    <t>SALDO USD</t>
  </si>
  <si>
    <t>Servicios Complementarios Recurso Técnico</t>
  </si>
  <si>
    <t>90-61</t>
  </si>
  <si>
    <t>5-2-30006_90-61</t>
  </si>
  <si>
    <t>Nuevo concepto de SSCC por Recurso Técnico, que reemplazó al cuadro de pago de SSCC habitual. Todos los recursos ténicos se pagan a prorrata de los retiros.</t>
  </si>
  <si>
    <t>Mes anterior</t>
  </si>
  <si>
    <t>CLP</t>
  </si>
  <si>
    <t>90-50</t>
  </si>
  <si>
    <t>Energía Suministrada -&gt;</t>
  </si>
  <si>
    <t>2015/02 PPA incomes (MMUS$)</t>
  </si>
  <si>
    <t>Values shown in real terms as of November 2019</t>
  </si>
  <si>
    <t>Values shown in nominal terms</t>
  </si>
  <si>
    <t>Year</t>
  </si>
  <si>
    <t>Month</t>
  </si>
  <si>
    <t>Monthly incomes with stabilization mechanism (MMUS$)</t>
  </si>
  <si>
    <t>PPA price in Polpaico with stabilization mechanism - Monthly exchange rate (US$/MWh)</t>
  </si>
  <si>
    <t>PPA price in Polpaico with stabilization mechanism - PNP exchange rate (US$/MWh)</t>
  </si>
  <si>
    <t>Energy credit rights - Monthly values  (MMUS$)</t>
  </si>
  <si>
    <t>Capacity credit rights - Monthly values  (MMUS$)</t>
  </si>
  <si>
    <t>Credit rights repayment (MMUS$)</t>
  </si>
  <si>
    <t>Accumulated credit rights (MMUS$)</t>
  </si>
  <si>
    <t>Energy credit rights - Monthly values (MMUS$)</t>
  </si>
  <si>
    <t>Capacity credit rights - Monthly values (MMUS$)</t>
  </si>
  <si>
    <t>PEC con dólar último día.</t>
  </si>
  <si>
    <t>Se considera Costo Aurora en 73 US$/MWh, Costo CUEL en 73 US$/MWh y Costo Sarco 61 US$/MWh.</t>
  </si>
  <si>
    <t>FP</t>
  </si>
  <si>
    <t>FP_mes n-1</t>
  </si>
  <si>
    <t>Dif%</t>
  </si>
  <si>
    <t>Moneda: 02 - DOLAR</t>
  </si>
  <si>
    <t>PEC</t>
  </si>
  <si>
    <t xml:space="preserve">4-1-00603  PPA Revenues                                                </t>
  </si>
  <si>
    <t>T</t>
  </si>
  <si>
    <t xml:space="preserve">4-1-00401  PPA Capacity                                                </t>
  </si>
  <si>
    <t xml:space="preserve">4-1-00601  Spot Market Revenues                                        </t>
  </si>
  <si>
    <t xml:space="preserve">5-2-30002  Intercompany Energy Purcahse                                </t>
  </si>
  <si>
    <t>00000000</t>
  </si>
  <si>
    <t>5-2-30005  Transmision Charges</t>
  </si>
  <si>
    <t xml:space="preserve">5-2-30006  Electrical Charges                                          </t>
  </si>
  <si>
    <t>Monto de acuerdo a una consideración mensual de 7500 MWh a 7.91 USD/MWh. (8.22 USD/MWh@2020)</t>
  </si>
  <si>
    <t/>
  </si>
  <si>
    <t>Se provisiona montos normales para los conceptos mensuales de peajes.</t>
  </si>
  <si>
    <t>Provisión Dictamen 05-20 (saldo cuotas)</t>
  </si>
  <si>
    <t>MES</t>
  </si>
  <si>
    <t>Px_index
[USD/kW]</t>
  </si>
  <si>
    <t>Dólar_Mes</t>
  </si>
  <si>
    <t>PxP_PPA
[CLP/kW]</t>
  </si>
  <si>
    <t>Dólar_ITD</t>
  </si>
  <si>
    <t>Fac_A_P
[-]</t>
  </si>
  <si>
    <t>PxP_Fact_CNE
[CLP/kW]</t>
  </si>
  <si>
    <t>P_FACT
[kW]</t>
  </si>
  <si>
    <t>Saldo_PEC
Estimado
[USD]</t>
  </si>
  <si>
    <t>Decreto ITD
[USD]</t>
  </si>
  <si>
    <t>Diferencias CEN</t>
  </si>
  <si>
    <t>Reli. Rec IT</t>
  </si>
  <si>
    <t>Factor ajuste  E</t>
  </si>
  <si>
    <t>Factor ajuste  P</t>
  </si>
  <si>
    <t>AUXILIAR</t>
  </si>
  <si>
    <t>TIPO DOC.</t>
  </si>
  <si>
    <t>NUMERO DOC</t>
  </si>
  <si>
    <t>DET.DE GASTO/INST.FINANCIERO</t>
  </si>
  <si>
    <t>Reliq. Servicios Complementarios Recurso Técnico</t>
  </si>
  <si>
    <t>00000016</t>
  </si>
  <si>
    <t>00000017</t>
  </si>
  <si>
    <t>G_CTRL_EO_NEGRETE</t>
  </si>
  <si>
    <t>G_CTRL_EO_AURORA</t>
  </si>
  <si>
    <t>G_CTRL_EO_PARQUE_EOLICO_SARCO</t>
  </si>
  <si>
    <t>Servición Complementarios - Infraestructura</t>
  </si>
  <si>
    <t>00000004</t>
  </si>
  <si>
    <t>00000005</t>
  </si>
  <si>
    <t>00000002</t>
  </si>
  <si>
    <t>4-1-00601_90-41</t>
  </si>
  <si>
    <t>Reliq. Small PPA</t>
  </si>
  <si>
    <t>Small PPA</t>
  </si>
  <si>
    <t>4-1-00603_90-40</t>
  </si>
  <si>
    <t>90-41</t>
  </si>
  <si>
    <t>90-40</t>
  </si>
  <si>
    <t>5-2-30006_90-41</t>
  </si>
  <si>
    <t>5-2-30006_90-40</t>
  </si>
  <si>
    <t>Se incorpora componente adicional de los contratos de compraventa de energía entre empresas generadoras, debido a adecuación de los contratos a un modalidad tipo "contrato financiero". Se denomina reliquidación "Small PPA"</t>
  </si>
  <si>
    <t>Potencia</t>
  </si>
  <si>
    <t>Energía</t>
  </si>
  <si>
    <t>4-1-00401_90-50</t>
  </si>
  <si>
    <t>4-1-00601_90-61</t>
  </si>
  <si>
    <r>
      <t xml:space="preserve">Rec x Ingr Tarifarios Troncales de E </t>
    </r>
    <r>
      <rPr>
        <sz val="11"/>
        <color rgb="FFFF0000"/>
        <rFont val="Calibri"/>
        <family val="2"/>
      </rPr>
      <t>y P</t>
    </r>
  </si>
  <si>
    <t>00000007</t>
  </si>
  <si>
    <t>00000032</t>
  </si>
  <si>
    <t>00000003</t>
  </si>
  <si>
    <t>00000011</t>
  </si>
  <si>
    <t>00000012</t>
  </si>
  <si>
    <t>Res.Exta.</t>
  </si>
  <si>
    <t>Decreto</t>
  </si>
  <si>
    <t>Energía CLP</t>
  </si>
  <si>
    <t>Potencia CLP</t>
  </si>
  <si>
    <t>Energía CLP@oct19</t>
  </si>
  <si>
    <t>Potencia CLP@oct19</t>
  </si>
  <si>
    <t>Energía USD</t>
  </si>
  <si>
    <t>Potencia USD</t>
  </si>
  <si>
    <t>Total USD</t>
  </si>
  <si>
    <t>AAT [USD]</t>
  </si>
  <si>
    <t>Traspaso Exc. USD</t>
  </si>
  <si>
    <t>Montos adeudados a favor de la Distribuidora</t>
  </si>
  <si>
    <t>SALDO</t>
  </si>
  <si>
    <t>Ajuste</t>
  </si>
  <si>
    <t>Factoring</t>
  </si>
  <si>
    <t>Ajuste valor presente</t>
  </si>
  <si>
    <t>1801</t>
  </si>
  <si>
    <t>1802</t>
  </si>
  <si>
    <t>1803</t>
  </si>
  <si>
    <t>1804</t>
  </si>
  <si>
    <t>1805</t>
  </si>
  <si>
    <t>1806</t>
  </si>
  <si>
    <t>1807</t>
  </si>
  <si>
    <t>1808</t>
  </si>
  <si>
    <t>1809</t>
  </si>
  <si>
    <t>6T (20-nov.-2020)</t>
  </si>
  <si>
    <t>1810</t>
  </si>
  <si>
    <t>1811</t>
  </si>
  <si>
    <t>1812</t>
  </si>
  <si>
    <t>1901</t>
  </si>
  <si>
    <t>1902</t>
  </si>
  <si>
    <t>1903</t>
  </si>
  <si>
    <t>1904</t>
  </si>
  <si>
    <t>1905</t>
  </si>
  <si>
    <t>1906</t>
  </si>
  <si>
    <t>1907</t>
  </si>
  <si>
    <t>1908</t>
  </si>
  <si>
    <t>1909</t>
  </si>
  <si>
    <t>1910</t>
  </si>
  <si>
    <t>1911</t>
  </si>
  <si>
    <t>1912</t>
  </si>
  <si>
    <t>2001</t>
  </si>
  <si>
    <t>16T (20-mar.-21)</t>
  </si>
  <si>
    <t>2002</t>
  </si>
  <si>
    <t>2003</t>
  </si>
  <si>
    <t>2004</t>
  </si>
  <si>
    <t>2005</t>
  </si>
  <si>
    <t>2006</t>
  </si>
  <si>
    <t>2007</t>
  </si>
  <si>
    <t>19T (20-may.-21)</t>
  </si>
  <si>
    <t>2008</t>
  </si>
  <si>
    <t>2009</t>
  </si>
  <si>
    <t>2010</t>
  </si>
  <si>
    <t>2011</t>
  </si>
  <si>
    <t>Ajuste auditores</t>
  </si>
  <si>
    <t>2012</t>
  </si>
  <si>
    <t>Ajuste Auditores según informe</t>
  </si>
  <si>
    <t>Remesa</t>
  </si>
  <si>
    <t>PRE</t>
  </si>
  <si>
    <t>TOTAL</t>
  </si>
  <si>
    <t>Saldo</t>
  </si>
  <si>
    <t>Acumulado</t>
  </si>
  <si>
    <t>Doc.</t>
  </si>
  <si>
    <t>6T</t>
  </si>
  <si>
    <t>16T</t>
  </si>
  <si>
    <t>19T</t>
  </si>
  <si>
    <t>S/Decreto</t>
  </si>
  <si>
    <t>PRELIMINAR</t>
  </si>
  <si>
    <t>Provisión PEC</t>
  </si>
  <si>
    <t>USD</t>
  </si>
  <si>
    <t>Saldo PEC CNE</t>
  </si>
  <si>
    <t>Diferencia</t>
  </si>
  <si>
    <t>CINERGIA</t>
  </si>
  <si>
    <t>SAFIRA</t>
  </si>
  <si>
    <t>GR_POWER</t>
  </si>
  <si>
    <t>A</t>
  </si>
  <si>
    <t>F</t>
  </si>
  <si>
    <t xml:space="preserve">Se incorpora la facturación de los contratos de compraventa de energía entre empresas generadoras. </t>
  </si>
  <si>
    <t>Reliquidación BAEN (mar-19)</t>
  </si>
  <si>
    <t>15/12/2021</t>
  </si>
  <si>
    <t>PPA Capacity - FZ - 7780</t>
  </si>
  <si>
    <t>PPA Capacity - FZ - 7769</t>
  </si>
  <si>
    <t>PPA Capacity - FZ - 7771</t>
  </si>
  <si>
    <t>PPA Capacity - FZ - 7770</t>
  </si>
  <si>
    <t>PPA Capacity - FZ - 7791</t>
  </si>
  <si>
    <t>PPA Capacity - FZ - 7778</t>
  </si>
  <si>
    <t>PPA Capacity - FZ - 7774</t>
  </si>
  <si>
    <t>PPA Capacity - FZ - 7777</t>
  </si>
  <si>
    <t>PPA Capacity - FZ - 7790</t>
  </si>
  <si>
    <t>PPA Capacity - FZ - 7773</t>
  </si>
  <si>
    <t>PPA Capacity - FZ - 7792</t>
  </si>
  <si>
    <t>PPA Capacity - FZ - 7788</t>
  </si>
  <si>
    <t>PPA Capacity - FZ - 7779</t>
  </si>
  <si>
    <t>PPA Capacity - FZ - 7775</t>
  </si>
  <si>
    <t>PPA Capacity - FZ - 7786</t>
  </si>
  <si>
    <t>PPA Capacity - FZ - 7768</t>
  </si>
  <si>
    <t>PPA Capacity - FZ - 7785</t>
  </si>
  <si>
    <t>PPA Capacity - FZ - 7781</t>
  </si>
  <si>
    <t>PPA Capacity - FZ - 7787</t>
  </si>
  <si>
    <t>PPA Capacity - FZ - 7784</t>
  </si>
  <si>
    <t>PPA Capacity - FZ - 7794</t>
  </si>
  <si>
    <t>PPA Capacity - FZ - 7789</t>
  </si>
  <si>
    <t>PPA Capacity - FZ - 7772</t>
  </si>
  <si>
    <t>PPA Capacity - FZ - 7793</t>
  </si>
  <si>
    <t>PPA Capacity - FZ - 7782</t>
  </si>
  <si>
    <t>PPA Capacity - FZ - 7783</t>
  </si>
  <si>
    <t>PPA Capacity - FZ - 7776</t>
  </si>
  <si>
    <t>PPA Rective E - FZ - 7778</t>
  </si>
  <si>
    <t>PPA Rective E - FZ - 7775</t>
  </si>
  <si>
    <t>PPA Rective E - FZ - 7771</t>
  </si>
  <si>
    <t>PPA Rective E - FZ - 7779</t>
  </si>
  <si>
    <t>PPA Rective E - FZ - 7774</t>
  </si>
  <si>
    <t>PPA Rective E - FZ - 7781</t>
  </si>
  <si>
    <t>PPA Rective E - FZ - 7773</t>
  </si>
  <si>
    <t>PPA Rective E - FZ - 7780</t>
  </si>
  <si>
    <t>PPA Rective E - FZ - 7777</t>
  </si>
  <si>
    <t>PPA Rective E - FZ - 7776</t>
  </si>
  <si>
    <t>PPA Rective E - FZ - 7768</t>
  </si>
  <si>
    <t>PPA Rective E - FZ - 7772</t>
  </si>
  <si>
    <t>PPA Rective E - FZ - 7770</t>
  </si>
  <si>
    <t>PPA Rective E - FZ - 7769</t>
  </si>
  <si>
    <t>PPA Rective E - FZ - 7791</t>
  </si>
  <si>
    <t>PPA Rective E - FZ - 7790</t>
  </si>
  <si>
    <t>PPA Rective E - FZ - 7786</t>
  </si>
  <si>
    <t>PPA Rective E - FZ - 7787</t>
  </si>
  <si>
    <t>14/12/2021</t>
  </si>
  <si>
    <t>00000001</t>
  </si>
  <si>
    <t>Spot Market Revenues - FZ - 7765</t>
  </si>
  <si>
    <t>Spot Market Revenues - FZ - 7767</t>
  </si>
  <si>
    <t>Spot Market Revenues - FZ - 7766</t>
  </si>
  <si>
    <t>17/12/2021</t>
  </si>
  <si>
    <t>Spot Market Revenues - FZ - 7823</t>
  </si>
  <si>
    <t>Spot Market Revenues - FZ - 7857</t>
  </si>
  <si>
    <t>Spot Market Revenues - FZ - 7858</t>
  </si>
  <si>
    <t>Spot Market Revenues - FZ - 7806</t>
  </si>
  <si>
    <t>Spot Market Revenues - FZ - 7852</t>
  </si>
  <si>
    <t>Spot Market Revenues - FZ - 7797</t>
  </si>
  <si>
    <t>Spot Market Revenues - FZ - 7798</t>
  </si>
  <si>
    <t>Spot Market Revenues - FZ - 7807</t>
  </si>
  <si>
    <t>Spot Market Revenues - FZ - 7830</t>
  </si>
  <si>
    <t>Spot Market Revenues - FZ - 7800</t>
  </si>
  <si>
    <t>Spot Market Revenues - FZ - 7826</t>
  </si>
  <si>
    <t>Spot Market Revenues - FZ - 7854</t>
  </si>
  <si>
    <t>Spot Market Revenues - FZ - 7844</t>
  </si>
  <si>
    <t>Spot Market Revenues - FZ - 7822</t>
  </si>
  <si>
    <t>Spot Market Revenues - FZ - 7820</t>
  </si>
  <si>
    <t>Spot Market Revenues - FZ - 7842</t>
  </si>
  <si>
    <t>Spot Market Revenues - FZ - 7853</t>
  </si>
  <si>
    <t>Spot Market Revenues - FZ - 7831</t>
  </si>
  <si>
    <t>Spot Market Revenues - FZ - 7850</t>
  </si>
  <si>
    <t>Spot Market Revenues - FZ - 7825</t>
  </si>
  <si>
    <t>Spot Market Revenues - FZ - 7862</t>
  </si>
  <si>
    <t>Spot Market Revenues - FZ - 7845</t>
  </si>
  <si>
    <t>Spot Market Revenues - FZ - 7799</t>
  </si>
  <si>
    <t>Spot Market Revenues - FZ - 7813</t>
  </si>
  <si>
    <t>Spot Market Revenues - FZ - 7838</t>
  </si>
  <si>
    <t>Spot Market Revenues - FZ - 7856</t>
  </si>
  <si>
    <t>Spot Market Revenues - FZ - 7861</t>
  </si>
  <si>
    <t>Spot Market Revenues - FZ - 7848</t>
  </si>
  <si>
    <t>Spot Market Revenues - FZ - 7808</t>
  </si>
  <si>
    <t>Spot Market Revenues - FZ - 7795</t>
  </si>
  <si>
    <t>Spot Market Revenues - FZ - 7840</t>
  </si>
  <si>
    <t>Spot Market Revenues - FZ - 7860</t>
  </si>
  <si>
    <t>Spot Market Revenues - FZ - 7801</t>
  </si>
  <si>
    <t>Spot Market Revenues - FZ - 7841</t>
  </si>
  <si>
    <t>Spot Market Revenues - FZ - 7796</t>
  </si>
  <si>
    <t>Spot Market Revenues - FZ - 7821</t>
  </si>
  <si>
    <t>Spot Market Revenues - FZ - 7855</t>
  </si>
  <si>
    <t>Spot Market Revenues - FZ - 7843</t>
  </si>
  <si>
    <t>Spot Market Revenues - FZ - 7849</t>
  </si>
  <si>
    <t>Spot Market Revenues - FZ - 7846</t>
  </si>
  <si>
    <t>Spot Market Revenues - FZ - 7805</t>
  </si>
  <si>
    <t>Spot Market Revenues - FZ - 7832</t>
  </si>
  <si>
    <t>Spot Market Revenues - FZ - 7839</t>
  </si>
  <si>
    <t>Spot Market Revenues - FZ - 7802</t>
  </si>
  <si>
    <t>Spot Market Revenues - FZ - 7815</t>
  </si>
  <si>
    <t>Spot Market Revenues - FZ - 7814</t>
  </si>
  <si>
    <t>Spot Market Revenues - FZ - 7817</t>
  </si>
  <si>
    <t>Spot Market Revenues - FZ - 7835</t>
  </si>
  <si>
    <t>Spot Market Revenues - FZ - 7818</t>
  </si>
  <si>
    <t>Spot Market Revenues - FZ - 7859</t>
  </si>
  <si>
    <t>Spot Market Revenues - FZ - 7834</t>
  </si>
  <si>
    <t>Spot Market Revenues - FZ - 7804</t>
  </si>
  <si>
    <t>Spot Market Revenues - FZ - 7847</t>
  </si>
  <si>
    <t>Spot Market Revenues - FZ - 7803</t>
  </si>
  <si>
    <t>Spot Market Revenues - FZ - 7811</t>
  </si>
  <si>
    <t>Spot Market Revenues - FZ - 7809</t>
  </si>
  <si>
    <t>Spot Market Revenues - FZ - 7810</t>
  </si>
  <si>
    <t>Spot Market Revenues - FZ - 7816</t>
  </si>
  <si>
    <t>Spot Market Revenues - FZ - 7819</t>
  </si>
  <si>
    <t>Spot Market Revenues - FZ - 7833</t>
  </si>
  <si>
    <t>Spot Market Revenues - FZ - 7836</t>
  </si>
  <si>
    <t>Spot Market Revenues - FZ - 7812</t>
  </si>
  <si>
    <t>Spot Market Revenues - FZ - 7827</t>
  </si>
  <si>
    <t>Spot Market Revenues - FZ - 7863</t>
  </si>
  <si>
    <t>Spot Market Revenues - FZ - 7851</t>
  </si>
  <si>
    <t>Spot Market Revenues - FZ - 7824</t>
  </si>
  <si>
    <t>Spot Market Revenues - FZ - 7829</t>
  </si>
  <si>
    <t>Spot Market Revenues - FZ - 7828</t>
  </si>
  <si>
    <t>Spot Market Revenues - FZ - 7837</t>
  </si>
  <si>
    <t>Spot Market Revenues - FZ - 7876</t>
  </si>
  <si>
    <t>Spot Market Revenues - FZ - 7893</t>
  </si>
  <si>
    <t>Spot Market Revenues - FZ - 7894</t>
  </si>
  <si>
    <t>Spot Market Revenues - FZ - 7883</t>
  </si>
  <si>
    <t>Spot Market Revenues - FZ - 7871</t>
  </si>
  <si>
    <t>Spot Market Revenues - FZ - 7882</t>
  </si>
  <si>
    <t>Spot Market Revenues - FZ - 7864</t>
  </si>
  <si>
    <t>Spot Market Revenues - FZ - 7879</t>
  </si>
  <si>
    <t>Spot Market Revenues - FZ - 7884</t>
  </si>
  <si>
    <t>Spot Market Revenues - FZ - 7886</t>
  </si>
  <si>
    <t>Spot Market Revenues - FZ - 7877</t>
  </si>
  <si>
    <t>Spot Market Revenues - FZ - 7887</t>
  </si>
  <si>
    <t>Spot Market Revenues - FZ - 7868</t>
  </si>
  <si>
    <t>Spot Market Revenues - FZ - 7865</t>
  </si>
  <si>
    <t>Spot Market Revenues - FZ - 7880</t>
  </si>
  <si>
    <t>Spot Market Revenues - FZ - 7895</t>
  </si>
  <si>
    <t>Spot Market Revenues - FZ - 7873</t>
  </si>
  <si>
    <t>Spot Market Revenues - FZ - 7869</t>
  </si>
  <si>
    <t>Spot Market Revenues - FZ - 7885</t>
  </si>
  <si>
    <t>Spot Market Revenues - FZ - 7867</t>
  </si>
  <si>
    <t>Spot Market Revenues - FZ - 7890</t>
  </si>
  <si>
    <t>Spot Market Revenues - FZ - 7870</t>
  </si>
  <si>
    <t>Spot Market Revenues - FZ - 7866</t>
  </si>
  <si>
    <t>Spot Market Revenues - FZ - 7881</t>
  </si>
  <si>
    <t>Spot Market Revenues - FZ - 7889</t>
  </si>
  <si>
    <t>Spot Market Revenues - FZ - 7888</t>
  </si>
  <si>
    <t>Spot Market Revenues - FZ - 7875</t>
  </si>
  <si>
    <t>Spot Market Revenues - FZ - 7892</t>
  </si>
  <si>
    <t>Spot Market Revenues - FZ - 7878</t>
  </si>
  <si>
    <t>Spot Market Revenues - FZ - 7872</t>
  </si>
  <si>
    <t>Spot Market Revenues - FZ - 7874</t>
  </si>
  <si>
    <t>Spot Market Revenues - FZ - 7891</t>
  </si>
  <si>
    <t>Spot Market Revenues - FZ - 7936</t>
  </si>
  <si>
    <t>Spot Market Revenues - FZ - 7934</t>
  </si>
  <si>
    <t>Spot Market Revenues - FZ - 7937</t>
  </si>
  <si>
    <t>Spot Market Revenues - FZ - 7921</t>
  </si>
  <si>
    <t>Spot Market Revenues - FZ - 7910</t>
  </si>
  <si>
    <t>Spot Market Revenues - FZ - 7905</t>
  </si>
  <si>
    <t>Spot Market Revenues - FZ - 7897</t>
  </si>
  <si>
    <t>Spot Market Revenues - FZ - 7917</t>
  </si>
  <si>
    <t>Spot Market Revenues - FZ - 7923</t>
  </si>
  <si>
    <t>Spot Market Revenues - FZ - 7911</t>
  </si>
  <si>
    <t>Spot Market Revenues - FZ - 7903</t>
  </si>
  <si>
    <t>Spot Market Revenues - FZ - 7908</t>
  </si>
  <si>
    <t>Spot Market Revenues - FZ - 7933</t>
  </si>
  <si>
    <t>Spot Market Revenues - FZ - 7926</t>
  </si>
  <si>
    <t>Spot Market Revenues - FZ - 7913</t>
  </si>
  <si>
    <t>Spot Market Revenues - FZ - 7915</t>
  </si>
  <si>
    <t>Spot Market Revenues - FZ - 7918</t>
  </si>
  <si>
    <t>Spot Market Revenues - FZ - 7914</t>
  </si>
  <si>
    <t>Spot Market Revenues - FZ - 7925</t>
  </si>
  <si>
    <t>Spot Market Revenues - FZ - 7935</t>
  </si>
  <si>
    <t>Spot Market Revenues - FZ - 7930</t>
  </si>
  <si>
    <t>Spot Market Revenues - FZ - 7932</t>
  </si>
  <si>
    <t>Spot Market Revenues - FZ - 7920</t>
  </si>
  <si>
    <t>Spot Market Revenues - FZ - 7907</t>
  </si>
  <si>
    <t>Spot Market Revenues - FZ - 7912</t>
  </si>
  <si>
    <t>Spot Market Revenues - FZ - 7922</t>
  </si>
  <si>
    <t>Spot Market Revenues - FZ - 7899</t>
  </si>
  <si>
    <t>Spot Market Revenues - FZ - 7919</t>
  </si>
  <si>
    <t>Spot Market Revenues - FZ - 7929</t>
  </si>
  <si>
    <t>Spot Market Revenues - FZ - 7916</t>
  </si>
  <si>
    <t>Spot Market Revenues - FZ - 7902</t>
  </si>
  <si>
    <t>Spot Market Revenues - FZ - 7927</t>
  </si>
  <si>
    <t>Spot Market Revenues - FZ - 7901</t>
  </si>
  <si>
    <t>Spot Market Revenues - FZ - 7896</t>
  </si>
  <si>
    <t>Spot Market Revenues - FZ - 7898</t>
  </si>
  <si>
    <t>Spot Market Revenues - FZ - 7928</t>
  </si>
  <si>
    <t>Spot Market Revenues - FZ - 7924</t>
  </si>
  <si>
    <t>Spot Market Revenues - FZ - 7900</t>
  </si>
  <si>
    <t>Spot Market Revenues - FZ - 7904</t>
  </si>
  <si>
    <t>Spot Market Revenues - FZ - 7906</t>
  </si>
  <si>
    <t>Spot Market Revenues - FZ - 7909</t>
  </si>
  <si>
    <t>Spot Market Revenues - FZ - 7931</t>
  </si>
  <si>
    <t>24/12/2021</t>
  </si>
  <si>
    <t>00000010</t>
  </si>
  <si>
    <t>Spot Market Revenues - FZ - 7939</t>
  </si>
  <si>
    <t>Spot Market Revenues - FZ - 7940</t>
  </si>
  <si>
    <t>Spot Market Revenues - FZ - 7938</t>
  </si>
  <si>
    <t>Spot Market Revenues - FZ - 7941</t>
  </si>
  <si>
    <t>Spot Market Revenues - FZ - 7942</t>
  </si>
  <si>
    <t>Spot Market Revenues - FZ - 7943</t>
  </si>
  <si>
    <t>Spot Market Revenues - FZ - 7944</t>
  </si>
  <si>
    <t>Spot Market Revenues - FZ - 7945</t>
  </si>
  <si>
    <t>Spot Market Revenues - FZ - 7946</t>
  </si>
  <si>
    <t>Spot Market Revenues - FZ - 7947</t>
  </si>
  <si>
    <t>Spot Market Revenues - FZ - 7948</t>
  </si>
  <si>
    <t>30/12/2021</t>
  </si>
  <si>
    <t>Spot Market Revenues - NS - 529</t>
  </si>
  <si>
    <t>Spot Market Revenues - NS - 530</t>
  </si>
  <si>
    <t>Spot Market Revenues - NS - 533</t>
  </si>
  <si>
    <t>Spot Market Revenues - NS - 534</t>
  </si>
  <si>
    <t>Spot Market Revenues - NS - 532</t>
  </si>
  <si>
    <t>Spot Market Revenues - NS - 531</t>
  </si>
  <si>
    <t>Spot Market Revenues - NS - 528</t>
  </si>
  <si>
    <t>00000041</t>
  </si>
  <si>
    <t>Spot Market Revenues - FZ - 7949</t>
  </si>
  <si>
    <t>PPA Revenues - FZ - 7791</t>
  </si>
  <si>
    <t>PPA Revenues - FZ - 7780</t>
  </si>
  <si>
    <t>PPA Revenues - FZ - 7771</t>
  </si>
  <si>
    <t>PPA Revenues - FZ - 7769</t>
  </si>
  <si>
    <t>PPA Revenues - FZ - 7770</t>
  </si>
  <si>
    <t>PPA Revenues - FZ - 7778</t>
  </si>
  <si>
    <t>PPA Revenues - FZ - 7792</t>
  </si>
  <si>
    <t>PPA Revenues - FZ - 7774</t>
  </si>
  <si>
    <t>PPA Revenues - FZ - 7783</t>
  </si>
  <si>
    <t>PPA Revenues - FZ - 7777</t>
  </si>
  <si>
    <t>PPA Revenues - FZ - 7790</t>
  </si>
  <si>
    <t>PPA Revenues - FZ - 7788</t>
  </si>
  <si>
    <t>PPA Revenues - FZ - 7773</t>
  </si>
  <si>
    <t>PPA Revenues - FZ - 7781</t>
  </si>
  <si>
    <t>PPA Revenues - FZ - 7775</t>
  </si>
  <si>
    <t>PPA Revenues - FZ - 7793</t>
  </si>
  <si>
    <t>PPA Revenues - FZ - 7779</t>
  </si>
  <si>
    <t>PPA Revenues - FZ - 7794</t>
  </si>
  <si>
    <t>PPA Revenues - FZ - 7768</t>
  </si>
  <si>
    <t>PPA Revenues - FZ - 7785</t>
  </si>
  <si>
    <t>PPA Revenues - FZ - 7776</t>
  </si>
  <si>
    <t>PPA Revenues - FZ - 7786</t>
  </si>
  <si>
    <t>PPA Revenues - FZ - 7789</t>
  </si>
  <si>
    <t>PPA Revenues - FZ - 7787</t>
  </si>
  <si>
    <t>PPA Revenues - FZ - 7784</t>
  </si>
  <si>
    <t>PPA Revenues - FZ - 7772</t>
  </si>
  <si>
    <t>PPA Revenues - FZ - 7782</t>
  </si>
  <si>
    <t xml:space="preserve"> Desde: 01/12/2021  Hasta: 31/12/2021</t>
  </si>
  <si>
    <t>Fecha: 03/01/2022</t>
  </si>
  <si>
    <t>28/12/2021</t>
  </si>
  <si>
    <t>00000026</t>
  </si>
  <si>
    <t xml:space="preserve">FL/3414 AELA EOLICA NEGRETE SPA </t>
  </si>
  <si>
    <t>00000027</t>
  </si>
  <si>
    <t xml:space="preserve">FL/40 Aela Eolica Sarco SpA </t>
  </si>
  <si>
    <t>00000028</t>
  </si>
  <si>
    <t xml:space="preserve">FL/36 Aela Eolica Llanquihue SpA </t>
  </si>
  <si>
    <t>21/12/2021</t>
  </si>
  <si>
    <t>FL/2689 EDELNOR TRNASMISION S.A.</t>
  </si>
  <si>
    <t>FL/11 TRANSELEC CONSECIONES S.A.</t>
  </si>
  <si>
    <t>00000014</t>
  </si>
  <si>
    <t>[ITE_][L] Nov21 (2021-12-22 DE 06293-21) 4332687</t>
  </si>
  <si>
    <t>[ITE_][L] Nov21 (2021-12-22 DE 06293-21) 4332669</t>
  </si>
  <si>
    <t>[ITE_][L] Nov21 (2021-12-22 DE 06293-21) 4332690</t>
  </si>
  <si>
    <t>[ITE_][L] Nov21 (2021-12-22 DE 06293-21) 4332663</t>
  </si>
  <si>
    <t>[ITE_][L] Nov21 (2021-12-22 DE 06293-21) 4332685</t>
  </si>
  <si>
    <t>[ITE_][L] Nov21 (2021-12-22 DE 06293-21) 4332689</t>
  </si>
  <si>
    <t>[ITE_][L] Nov21 (2021-12-22 DE 06293-21) 4332683</t>
  </si>
  <si>
    <t>[ITE_][L] Nov21 (2021-12-22 DE 06293-21) 4332677</t>
  </si>
  <si>
    <t>[ITE_][L] Nov21 (2021-12-22 DE 06293-21) 4332665</t>
  </si>
  <si>
    <t>[ITE_][L] Nov21 (2021-12-22 DE 06293-21) 4332686</t>
  </si>
  <si>
    <t>[ITE_][L] Nov21 (2021-12-22 DE 06293-21) 4332682</t>
  </si>
  <si>
    <t>[ITE_][L] Nov21 (2021-12-22 DE 06293-21) 4332664</t>
  </si>
  <si>
    <t>[ITE_][L] Nov21 (2021-12-22 DE 06293-21) 4332673</t>
  </si>
  <si>
    <t>[ITE_][L] Nov21 (2021-12-22 DE 06293-21) 4332684</t>
  </si>
  <si>
    <t>[ITE_][L] Nov21 (2021-12-22 DE 06293-21) 4332671</t>
  </si>
  <si>
    <t>[ITE_][L] Nov21 (2021-12-22 DE 06293-21) 4332693</t>
  </si>
  <si>
    <t>[ITE_][L] Nov21 (2021-12-22 DE 06293-21) 4332688</t>
  </si>
  <si>
    <t>[ITE_][L] Nov21 (2021-12-22 DE 06293-21) 4332675</t>
  </si>
  <si>
    <t>[ITE_][L] Nov21 (2021-12-22 DE 06293-21) 4332681</t>
  </si>
  <si>
    <t>[ITE_][L] Nov21 (2021-12-22 DE 06293-21) 4332667</t>
  </si>
  <si>
    <t>[ITE_][L] Nov21 (2021-12-22 DE 06293-21) 4332674</t>
  </si>
  <si>
    <t>[ITE_][L] Nov21 (2021-12-22 DE 06293-21) 4332661</t>
  </si>
  <si>
    <t>[ITE_][L] Nov21 (2021-12-22 DE 06293-21) 4332697</t>
  </si>
  <si>
    <t>[ITE_][L] Nov21 (2021-12-22 DE 06293-21) 4332698</t>
  </si>
  <si>
    <t>[ITE_][L] Nov21 (2021-12-22 DE 06293-21) 4332679</t>
  </si>
  <si>
    <t>[ITE_][L] Nov21 (2021-12-22 DE 06293-21) 4332676</t>
  </si>
  <si>
    <t>[ITE_][L] Nov21 (2021-12-22 DE 06293-21) 4332691</t>
  </si>
  <si>
    <t>[ITE_][L] Nov21 (2021-12-22 DE 06293-21) 4332662</t>
  </si>
  <si>
    <t>[ITE_][L] Nov21 (2021-12-22 DE 06293-21) 4332694</t>
  </si>
  <si>
    <t>[ITE_][L] Nov21 (2021-12-22 DE 06293-21) 4332680</t>
  </si>
  <si>
    <t>[ITE_][L] Nov21 (2021-12-22 DE 06293-21) 4332670</t>
  </si>
  <si>
    <t>[ITE_][L] Nov21 (2021-12-22 DE 06293-21) 4332672</t>
  </si>
  <si>
    <t>[ITE_][L] Nov21 (2021-12-22 DE 06293-21) 4332692</t>
  </si>
  <si>
    <t>[ITE_][L] Nov21 (2021-12-22 DE 06293-21) 4332666</t>
  </si>
  <si>
    <t>[ITE_][L] Nov21 (2021-12-22 DE 06293-21) 4332678</t>
  </si>
  <si>
    <t>[ITE_][L] Nov21 (2021-12-22 DE 06293-21) 4332696</t>
  </si>
  <si>
    <t>[ITE_][L] Nov21 (2021-12-22 DE 06293-21) 4332668</t>
  </si>
  <si>
    <t>[ITE_][L] Nov21 (2021-12-22 DE 06293-21) 4332695</t>
  </si>
  <si>
    <t>00000015</t>
  </si>
  <si>
    <t>[ITP_][L] Nov21 (2021-12-22 DE 06293-21) 4311263</t>
  </si>
  <si>
    <t>[ITP_][L] Nov21 (2021-12-22 DE 06293-21) 4311261</t>
  </si>
  <si>
    <t>[ITP_][L] Nov21 (2021-12-22 DE 06293-21) 4311266</t>
  </si>
  <si>
    <t>[ITP_][L] Nov21 (2021-12-22 DE 06293-21) 4311258</t>
  </si>
  <si>
    <t>[ITP_][L] Nov21 (2021-12-22 DE 06293-21) 4311260</t>
  </si>
  <si>
    <t>[ITP_][L] Nov21 (2021-12-22 DE 06293-21) 4311262</t>
  </si>
  <si>
    <t>[ITP_][L] Nov21 (2021-12-22 DE 06293-21) 4311259</t>
  </si>
  <si>
    <t>[ITP_][L] Nov21 (2021-12-22 DE 06293-21) 4311264</t>
  </si>
  <si>
    <t>[ITP_][L] Nov21 (2021-12-22 DE 06293-21) 4311256</t>
  </si>
  <si>
    <t>[ITP_][L] Nov21 (2021-12-22 DE 06293-21) 4311257</t>
  </si>
  <si>
    <t>[ITP_][L] Nov21 (2021-12-22 DE 06293-21) 4311265</t>
  </si>
  <si>
    <t>FL/2785 EDELNOR TRANSMISION</t>
  </si>
  <si>
    <t>FL/1628 DONGUIL ENERGIA S.A.</t>
  </si>
  <si>
    <t>FL/3323 SOLAIREDIRECT GENERACION ANDACOLLO</t>
  </si>
  <si>
    <t>FL/562 GR TIACA SPA</t>
  </si>
  <si>
    <t>FL/1926 HIDROELECTRICA PUCLARO</t>
  </si>
  <si>
    <t>FL/2009 PS BELLAVISTA SPA</t>
  </si>
  <si>
    <t>FL/609 HIDROELECTRICA RIO COLORADO S.A.</t>
  </si>
  <si>
    <t>FL/124 GR PATAGUA SPA</t>
  </si>
  <si>
    <t>FL/1812 GR HUIGAN SPA</t>
  </si>
  <si>
    <t>FL/4520 HIDROELEC SPA</t>
  </si>
  <si>
    <t>FL/347 GR LINGUE SPA</t>
  </si>
  <si>
    <t>FL/587 PMGD CHILE GENERACION</t>
  </si>
  <si>
    <t>FL/1622 ELECTRICA EL GALPON</t>
  </si>
  <si>
    <t>FL/1463 DESARROLLO DE ENERGIAS</t>
  </si>
  <si>
    <t>FL/2191 HIDROELECTRICA TRAILEUFU</t>
  </si>
  <si>
    <t>FL/2241 ENERBOSH</t>
  </si>
  <si>
    <t>FL/1431 RP EL ARROYO ENERGIAS RENOVABLES S.A.</t>
  </si>
  <si>
    <t>FL/1998 HIDROELECTRICA CUMPEOS.A.</t>
  </si>
  <si>
    <t>FL/58770 GAS SUR S.A.</t>
  </si>
  <si>
    <t>FL/1682 HIDROELECTRICA MALLARAUCO S.A.</t>
  </si>
  <si>
    <t>FL/1255 GR CANELO SPA</t>
  </si>
  <si>
    <t>FL/1554 GR ARAUCARIA SPA</t>
  </si>
  <si>
    <t>FL/6931 HIDROELECTRICA RIO HUASCO S.A.</t>
  </si>
  <si>
    <t>FL/3286 GENERADORA ESTANCIA SPA</t>
  </si>
  <si>
    <t>FL/5737 EMP ELECTRICA LA LEONERA S.A.</t>
  </si>
  <si>
    <t>FL/1707 SOLAIREDIRECT GENERACION V SPA</t>
  </si>
  <si>
    <t>FL/3495 PSF LUZ DEL NORTE SPA</t>
  </si>
  <si>
    <t>FL/6278 PACIFIC HYDRO CHACAYES</t>
  </si>
  <si>
    <t>00000013</t>
  </si>
  <si>
    <t>[BP__][L] Nov21 (2021-12-22 DE 06293-21) 4315798</t>
  </si>
  <si>
    <t>[BP__][L] Nov21 (2021-12-22 DE 06293-21) 4315485</t>
  </si>
  <si>
    <t>[BP__][L] Nov21 (2021-12-22 DE 06293-21) 4315792</t>
  </si>
  <si>
    <t>[BP__][L] Nov21 (2021-12-22 DE 06293-21) 4315398</t>
  </si>
  <si>
    <t>[BP__][L] Nov21 (2021-12-22 DE 06293-21) 4315460</t>
  </si>
  <si>
    <t>[BP__][L] Nov21 (2021-12-22 DE 06293-21) 4315693</t>
  </si>
  <si>
    <t>[BP__][L] Nov21 (2021-12-22 DE 06293-21) 4315795</t>
  </si>
  <si>
    <t>[BP__][L] Nov21 (2021-12-22 DE 06293-21) 4315731</t>
  </si>
  <si>
    <t>[BP__][L] Nov21 (2021-12-22 DE 06293-21) 4315592</t>
  </si>
  <si>
    <t>[BP__][L] Nov21 (2021-12-22 DE 06293-21) 4315574</t>
  </si>
  <si>
    <t>[BP__][L] Nov21 (2021-12-22 DE 06293-21) 4315590</t>
  </si>
  <si>
    <t>[BP__][L] Nov21 (2021-12-22 DE 06293-21) 4315401</t>
  </si>
  <si>
    <t>[BP__][L] Nov21 (2021-12-22 DE 06293-21) 4315751</t>
  </si>
  <si>
    <t>[BP__][L] Nov21 (2021-12-22 DE 06293-21) 4315505</t>
  </si>
  <si>
    <t>[BP__][L] Nov21 (2021-12-22 DE 06293-21) 4315732</t>
  </si>
  <si>
    <t>[BP__][L] Nov21 (2021-12-22 DE 06293-21) 4315452</t>
  </si>
  <si>
    <t>[BP__][L] Nov21 (2021-12-22 DE 06293-21) 4315564</t>
  </si>
  <si>
    <t>[BP__][L] Nov21 (2021-12-22 DE 06293-21) 4315664</t>
  </si>
  <si>
    <t>[BP__][L] Nov21 (2021-12-22 DE 06293-21) 4315694</t>
  </si>
  <si>
    <t>[BP__][L] Nov21 (2021-12-22 DE 06293-21) 4315587</t>
  </si>
  <si>
    <t>[BP__][L] Nov21 (2021-12-22 DE 06293-21) 4315511</t>
  </si>
  <si>
    <t>[BP__][L] Nov21 (2021-12-22 DE 06293-21) 4315543</t>
  </si>
  <si>
    <t>[BP__][L] Nov21 (2021-12-22 DE 06293-21) 4315581</t>
  </si>
  <si>
    <t>[BP__][L] Nov21 (2021-12-22 DE 06293-21) 4315794</t>
  </si>
  <si>
    <t>[BP__][L] Nov21 (2021-12-22 DE 06293-21) 4315619</t>
  </si>
  <si>
    <t>[BP__][L] Nov21 (2021-12-22 DE 06293-21) 4315618</t>
  </si>
  <si>
    <t>[BP__][L] Nov21 (2021-12-22 DE 06293-21) 4315566</t>
  </si>
  <si>
    <t>[BP__][L] Nov21 (2021-12-22 DE 06293-21) 4315569</t>
  </si>
  <si>
    <t>[BP__][L] Nov21 (2021-12-22 DE 06293-21) 4315414</t>
  </si>
  <si>
    <t>[BP__][L] Nov21 (2021-12-22 DE 06293-21) 4315535</t>
  </si>
  <si>
    <t>[BP__][L] Nov21 (2021-12-22 DE 06293-21) 4315696</t>
  </si>
  <si>
    <t>[BP__][L] Nov21 (2021-12-22 DE 06293-21) 4315431</t>
  </si>
  <si>
    <t>[BP__][L] Nov21 (2021-12-22 DE 06293-21) 4315546</t>
  </si>
  <si>
    <t>[BP__][L] Nov21 (2021-12-22 DE 06293-21) 4315576</t>
  </si>
  <si>
    <t>[BP__][L] Nov21 (2021-12-22 DE 06293-21) 4315601</t>
  </si>
  <si>
    <t>[BP__][L] Nov21 (2021-12-22 DE 06293-21) 4315760</t>
  </si>
  <si>
    <t>[BP__][L] Nov21 (2021-12-22 DE 06293-21) 4315556</t>
  </si>
  <si>
    <t>[BP__][L] Nov21 (2021-12-22 DE 06293-21) 4315802</t>
  </si>
  <si>
    <t>[BP__][L] Nov21 (2021-12-22 DE 06293-21) 4315663</t>
  </si>
  <si>
    <t>[BP__][L] Nov21 (2021-12-22 DE 06293-21) 4315643</t>
  </si>
  <si>
    <t>[BP__][L] Nov21 (2021-12-22 DE 06293-21) 4315714</t>
  </si>
  <si>
    <t>[BP__][L] Nov21 (2021-12-22 DE 06293-21) 4315510</t>
  </si>
  <si>
    <t>[BP__][L] Nov21 (2021-12-22 DE 06293-21) 4315583</t>
  </si>
  <si>
    <t>[BP__][L] Nov21 (2021-12-22 DE 06293-21) 4315740</t>
  </si>
  <si>
    <t>[BP__][L] Nov21 (2021-12-22 DE 06293-21) 4315777</t>
  </si>
  <si>
    <t>[BP__][L] Nov21 (2021-12-22 DE 06293-21) 4315660</t>
  </si>
  <si>
    <t>[BP__][L] Nov21 (2021-12-22 DE 06293-21) 4315771</t>
  </si>
  <si>
    <t>[BP__][L] Nov21 (2021-12-22 DE 06293-21) 4315773</t>
  </si>
  <si>
    <t>[BP__][L] Nov21 (2021-12-22 DE 06293-21) 4315741</t>
  </si>
  <si>
    <t>[BP__][L] Nov21 (2021-12-22 DE 06293-21) 4315553</t>
  </si>
  <si>
    <t>[BP__][L] Nov21 (2021-12-22 DE 06293-21) 4315462</t>
  </si>
  <si>
    <t>[BP__][L] Nov21 (2021-12-22 DE 06293-21) 4315607</t>
  </si>
  <si>
    <t>[BP__][L] Nov21 (2021-12-22 DE 06293-21) 4315432</t>
  </si>
  <si>
    <t>[BP__][L] Nov21 (2021-12-22 DE 06293-21) 4315442</t>
  </si>
  <si>
    <t>[BP__][L] Nov21 (2021-12-22 DE 06293-21) 4315602</t>
  </si>
  <si>
    <t>[BP__][L] Nov21 (2021-12-22 DE 06293-21) 4315661</t>
  </si>
  <si>
    <t>[BP__][L] Nov21 (2021-12-22 DE 06293-21) 4315605</t>
  </si>
  <si>
    <t>[BP__][L] Nov21 (2021-12-22 DE 06293-21) 4315446</t>
  </si>
  <si>
    <t>[BP__][L] Nov21 (2021-12-22 DE 06293-21) 4315585</t>
  </si>
  <si>
    <t>[BP__][L] Nov21 (2021-12-22 DE 06293-21) 4315523</t>
  </si>
  <si>
    <t>[BP__][L] Nov21 (2021-12-22 DE 06293-21) 4315476</t>
  </si>
  <si>
    <t>[BP__][L] Nov21 (2021-12-22 DE 06293-21) 4315453</t>
  </si>
  <si>
    <t>[BP__][L] Nov21 (2021-12-22 DE 06293-21) 4315544</t>
  </si>
  <si>
    <t>[BP__][L] Nov21 (2021-12-22 DE 06293-21) 4315613</t>
  </si>
  <si>
    <t>[BP__][L] Nov21 (2021-12-22 DE 06293-21) 4315547</t>
  </si>
  <si>
    <t>[BP__][L] Nov21 (2021-12-22 DE 06293-21) 4315497</t>
  </si>
  <si>
    <t>[BP__][L] Nov21 (2021-12-22 DE 06293-21) 4315500</t>
  </si>
  <si>
    <t>[BP__][L] Nov21 (2021-12-22 DE 06293-21) 4315608</t>
  </si>
  <si>
    <t>[BP__][L] Nov21 (2021-12-22 DE 06293-21) 4315752</t>
  </si>
  <si>
    <t>[BP__][L] Nov21 (2021-12-22 DE 06293-21) 4315762</t>
  </si>
  <si>
    <t>[BP__][L] Nov21 (2021-12-22 DE 06293-21) 4315769</t>
  </si>
  <si>
    <t>[BP__][L] Nov21 (2021-12-22 DE 06293-21) 4315617</t>
  </si>
  <si>
    <t>[BP__][L] Nov21 (2021-12-22 DE 06293-21) 4315770</t>
  </si>
  <si>
    <t>[BP__][L] Nov21 (2021-12-22 DE 06293-21) 4315724</t>
  </si>
  <si>
    <t>[BP__][L] Nov21 (2021-12-22 DE 06293-21) 4315779</t>
  </si>
  <si>
    <t>[BP__][L] Nov21 (2021-12-22 DE 06293-21) 4315764</t>
  </si>
  <si>
    <t>[BP__][L] Nov21 (2021-12-22 DE 06293-21) 4315789</t>
  </si>
  <si>
    <t>[BP__][L] Nov21 (2021-12-22 DE 06293-21) 4315554</t>
  </si>
  <si>
    <t>[BP__][L] Nov21 (2021-12-22 DE 06293-21) 4315622</t>
  </si>
  <si>
    <t>[BP__][L] Nov21 (2021-12-22 DE 06293-21) 4315567</t>
  </si>
  <si>
    <t>[BP__][L] Nov21 (2021-12-22 DE 06293-21) 4315620</t>
  </si>
  <si>
    <t>[BP__][L] Nov21 (2021-12-22 DE 06293-21) 4315521</t>
  </si>
  <si>
    <t>[BP__][L] Nov21 (2021-12-22 DE 06293-21) 4315699</t>
  </si>
  <si>
    <t>[BP__][L] Nov21 (2021-12-22 DE 06293-21) 4315499</t>
  </si>
  <si>
    <t>[BP__][L] Nov21 (2021-12-22 DE 06293-21) 4315665</t>
  </si>
  <si>
    <t>[BP__][L] Nov21 (2021-12-22 DE 06293-21) 4315683</t>
  </si>
  <si>
    <t>[BP__][L] Nov21 (2021-12-22 DE 06293-21) 4315681</t>
  </si>
  <si>
    <t>[BP__][L] Nov21 (2021-12-22 DE 06293-21) 4315723</t>
  </si>
  <si>
    <t>[BP__][L] Nov21 (2021-12-22 DE 06293-21) 4315534</t>
  </si>
  <si>
    <t>[BP__][L] Nov21 (2021-12-22 DE 06293-21) 4315644</t>
  </si>
  <si>
    <t>[BP__][L] Nov21 (2021-12-22 DE 06293-21) 4315609</t>
  </si>
  <si>
    <t>[BP__][L] Nov21 (2021-12-22 DE 06293-21) 4315765</t>
  </si>
  <si>
    <t>[BP__][L] Nov21 (2021-12-22 DE 06293-21) 4315471</t>
  </si>
  <si>
    <t>[BP__][L] Nov21 (2021-12-22 DE 06293-21) 4315627</t>
  </si>
  <si>
    <t>[BP__][L] Nov21 (2021-12-22 DE 06293-21) 4315513</t>
  </si>
  <si>
    <t>[BP__][L] Nov21 (2021-12-22 DE 06293-21) 4315788</t>
  </si>
  <si>
    <t>[BP__][L] Nov21 (2021-12-22 DE 06293-21) 4315423</t>
  </si>
  <si>
    <t>[BP__][L] Nov21 (2021-12-22 DE 06293-21) 4315647</t>
  </si>
  <si>
    <t>[BP__][L] Nov21 (2021-12-22 DE 06293-21) 4315684</t>
  </si>
  <si>
    <t>[BP__][L] Nov21 (2021-12-22 DE 06293-21) 4315615</t>
  </si>
  <si>
    <t>[BP__][L] Nov21 (2021-12-22 DE 06293-21) 4315637</t>
  </si>
  <si>
    <t>[BP__][L] Nov21 (2021-12-22 DE 06293-21) 4315685</t>
  </si>
  <si>
    <t>[BP__][L] Nov21 (2021-12-22 DE 06293-21) 4315616</t>
  </si>
  <si>
    <t>[BP__][L] Nov21 (2021-12-22 DE 06293-21) 4315766</t>
  </si>
  <si>
    <t>[BP__][L] Nov21 (2021-12-22 DE 06293-21) 4315457</t>
  </si>
  <si>
    <t>[BP__][L] Nov21 (2021-12-22 DE 06293-21) 4315753</t>
  </si>
  <si>
    <t>[BP__][L] Nov21 (2021-12-22 DE 06293-21) 4315755</t>
  </si>
  <si>
    <t>[BP__][L] Nov21 (2021-12-22 DE 06293-21) 4315800</t>
  </si>
  <si>
    <t>[BP__][L] Nov21 (2021-12-22 DE 06293-21) 4315801</t>
  </si>
  <si>
    <t>[BP__][L] Nov21 (2021-12-22 DE 06293-21) 4315649</t>
  </si>
  <si>
    <t>[BP__][L] Nov21 (2021-12-22 DE 06293-21) 4315439</t>
  </si>
  <si>
    <t>[BP__][L] Nov21 (2021-12-22 DE 06293-21) 4315655</t>
  </si>
  <si>
    <t>[BP__][L] Nov21 (2021-12-22 DE 06293-21) 4315573</t>
  </si>
  <si>
    <t>[BP__][L] Nov21 (2021-12-22 DE 06293-21) 4315584</t>
  </si>
  <si>
    <t>[BP__][L] Nov21 (2021-12-22 DE 06293-21) 4315719</t>
  </si>
  <si>
    <t>[BP__][L] Nov21 (2021-12-22 DE 06293-21) 4315468</t>
  </si>
  <si>
    <t>[BP__][L] Nov21 (2021-12-22 DE 06293-21) 4315563</t>
  </si>
  <si>
    <t>[BP__][L] Nov21 (2021-12-22 DE 06293-21) 4315669</t>
  </si>
  <si>
    <t>[BP__][L] Nov21 (2021-12-22 DE 06293-21) 4315496</t>
  </si>
  <si>
    <t>[BP__][L] Nov21 (2021-12-22 DE 06293-21) 4315730</t>
  </si>
  <si>
    <t>[BP__][L] Nov21 (2021-12-22 DE 06293-21) 4315495</t>
  </si>
  <si>
    <t>[BP__][L] Nov21 (2021-12-22 DE 06293-21) 4315492</t>
  </si>
  <si>
    <t>[BP__][L] Nov21 (2021-12-22 DE 06293-21) 4315493</t>
  </si>
  <si>
    <t>[BP__][L] Nov21 (2021-12-22 DE 06293-21) 4315494</t>
  </si>
  <si>
    <t>[BP__][L] Nov21 (2021-12-22 DE 06293-21) 4315529</t>
  </si>
  <si>
    <t>[BP__][L] Nov21 (2021-12-22 DE 06293-21) 4315568</t>
  </si>
  <si>
    <t>[BP__][L] Nov21 (2021-12-22 DE 06293-21) 4315672</t>
  </si>
  <si>
    <t>[BP__][L] Nov21 (2021-12-22 DE 06293-21) 4315629</t>
  </si>
  <si>
    <t>[BP__][L] Nov21 (2021-12-22 DE 06293-21) 4315449</t>
  </si>
  <si>
    <t>[BP__][L] Nov21 (2021-12-22 DE 06293-21) 4315793</t>
  </si>
  <si>
    <t>[BP__][L] Nov21 (2021-12-22 DE 06293-21) 4315397</t>
  </si>
  <si>
    <t>[BP__][L] Nov21 (2021-12-22 DE 06293-21) 4315532</t>
  </si>
  <si>
    <t>[BP__][L] Nov21 (2021-12-22 DE 06293-21) 4315522</t>
  </si>
  <si>
    <t>[BP__][L] Nov21 (2021-12-22 DE 06293-21) 4315746</t>
  </si>
  <si>
    <t>[BP__][L] Nov21 (2021-12-22 DE 06293-21) 4315786</t>
  </si>
  <si>
    <t>[BP__][L] Nov21 (2021-12-22 DE 06293-21) 4315757</t>
  </si>
  <si>
    <t>[BP__][L] Nov21 (2021-12-22 DE 06293-21) 4315639</t>
  </si>
  <si>
    <t>[BP__][L] Nov21 (2021-12-22 DE 06293-21) 4315399</t>
  </si>
  <si>
    <t>[BP__][L] Nov21 (2021-12-22 DE 06293-21) 4315749</t>
  </si>
  <si>
    <t>[BP__][L] Nov21 (2021-12-22 DE 06293-21) 4315400</t>
  </si>
  <si>
    <t>[BP__][L] Nov21 (2021-12-22 DE 06293-21) 4315621</t>
  </si>
  <si>
    <t>[BP__][L] Nov21 (2021-12-22 DE 06293-21) 4315671</t>
  </si>
  <si>
    <t>[BP__][L] Nov21 (2021-12-22 DE 06293-21) 4315682</t>
  </si>
  <si>
    <t>[BP__][L] Nov21 (2021-12-22 DE 06293-21) 4315734</t>
  </si>
  <si>
    <t>[BP__][L] Nov21 (2021-12-22 DE 06293-21) 4315549</t>
  </si>
  <si>
    <t>[BP__][L] Nov21 (2021-12-22 DE 06293-21) 4315790</t>
  </si>
  <si>
    <t>[BP__][L] Nov21 (2021-12-22 DE 06293-21) 4315561</t>
  </si>
  <si>
    <t>[BP__][L] Nov21 (2021-12-22 DE 06293-21) 4315645</t>
  </si>
  <si>
    <t>[BP__][L] Nov21 (2021-12-22 DE 06293-21) 4315804</t>
  </si>
  <si>
    <t>[BP__][L] Nov21 (2021-12-22 DE 06293-21) 4315437</t>
  </si>
  <si>
    <t>[BP__][L] Nov21 (2021-12-22 DE 06293-21) 4315552</t>
  </si>
  <si>
    <t>[BP__][L] Nov21 (2021-12-22 DE 06293-21) 4315700</t>
  </si>
  <si>
    <t>[BP__][L] Nov21 (2021-12-22 DE 06293-21) 4315498</t>
  </si>
  <si>
    <t>[BP__][L] Nov21 (2021-12-22 DE 06293-21) 4315595</t>
  </si>
  <si>
    <t>[BP__][L] Nov21 (2021-12-22 DE 06293-21) 4315405</t>
  </si>
  <si>
    <t>[BP__][L] Nov21 (2021-12-22 DE 06293-21) 4315703</t>
  </si>
  <si>
    <t>[BP__][L] Nov21 (2021-12-22 DE 06293-21) 4315422</t>
  </si>
  <si>
    <t>[BP__][L] Nov21 (2021-12-22 DE 06293-21) 4315424</t>
  </si>
  <si>
    <t>[BP__][L] Nov21 (2021-12-22 DE 06293-21) 4315707</t>
  </si>
  <si>
    <t>[BP__][L] Nov21 (2021-12-22 DE 06293-21) 4315407</t>
  </si>
  <si>
    <t>[BP__][L] Nov21 (2021-12-22 DE 06293-21) 4315610</t>
  </si>
  <si>
    <t>[BP__][L] Nov21 (2021-12-22 DE 06293-21) 4315555</t>
  </si>
  <si>
    <t>[BP__][L] Nov21 (2021-12-22 DE 06293-21) 4315447</t>
  </si>
  <si>
    <t>[BP__][L] Nov21 (2021-12-22 DE 06293-21) 4315611</t>
  </si>
  <si>
    <t>[BP__][L] Nov21 (2021-12-22 DE 06293-21) 4315589</t>
  </si>
  <si>
    <t>[BP__][L] Nov21 (2021-12-22 DE 06293-21) 4315472</t>
  </si>
  <si>
    <t>[BP__][L] Nov21 (2021-12-22 DE 06293-21) 4315628</t>
  </si>
  <si>
    <t>[BP__][L] Nov21 (2021-12-22 DE 06293-21) 4315633</t>
  </si>
  <si>
    <t>[BP__][L] Nov21 (2021-12-22 DE 06293-21) 4315651</t>
  </si>
  <si>
    <t>[BP__][L] Nov21 (2021-12-22 DE 06293-21) 4315626</t>
  </si>
  <si>
    <t>[BP__][L] Nov21 (2021-12-22 DE 06293-21) 4315518</t>
  </si>
  <si>
    <t>[BP__][L] Nov21 (2021-12-22 DE 06293-21) 4315653</t>
  </si>
  <si>
    <t>[BP__][L] Nov21 (2021-12-22 DE 06293-21) 4315570</t>
  </si>
  <si>
    <t>[BP__][L] Nov21 (2021-12-22 DE 06293-21) 4315668</t>
  </si>
  <si>
    <t>[BP__][L] Nov21 (2021-12-22 DE 06293-21) 4315623</t>
  </si>
  <si>
    <t>[BP__][L] Nov21 (2021-12-22 DE 06293-21) 4315428</t>
  </si>
  <si>
    <t>[BP__][L] Nov21 (2021-12-22 DE 06293-21) 4315525</t>
  </si>
  <si>
    <t>[BP__][L] Nov21 (2021-12-22 DE 06293-21) 4315624</t>
  </si>
  <si>
    <t>[BP__][L] Nov21 (2021-12-22 DE 06293-21) 4315657</t>
  </si>
  <si>
    <t>[BP__][L] Nov21 (2021-12-22 DE 06293-21) 4315659</t>
  </si>
  <si>
    <t>[BP__][L] Nov21 (2021-12-22 DE 06293-21) 4315697</t>
  </si>
  <si>
    <t>[BP__][L] Nov21 (2021-12-22 DE 06293-21) 4315646</t>
  </si>
  <si>
    <t>[BP__][L] Nov21 (2021-12-22 DE 06293-21) 4315438</t>
  </si>
  <si>
    <t>[BP__][L] Nov21 (2021-12-22 DE 06293-21) 4315650</t>
  </si>
  <si>
    <t>[BP__][L] Nov21 (2021-12-22 DE 06293-21) 4315456</t>
  </si>
  <si>
    <t>[BP__][L] Nov21 (2021-12-22 DE 06293-21) 4315515</t>
  </si>
  <si>
    <t>[BP__][L] Nov21 (2021-12-22 DE 06293-21) 4315742</t>
  </si>
  <si>
    <t>[BP__][L] Nov21 (2021-12-22 DE 06293-21) 4315631</t>
  </si>
  <si>
    <t>[BP__][L] Nov21 (2021-12-22 DE 06293-21) 4315747</t>
  </si>
  <si>
    <t>[BP__][L] Nov21 (2021-12-22 DE 06293-21) 4315565</t>
  </si>
  <si>
    <t>[BP__][L] Nov21 (2021-12-22 DE 06293-21) 4315507</t>
  </si>
  <si>
    <t>[BP__][L] Nov21 (2021-12-22 DE 06293-21) 4315524</t>
  </si>
  <si>
    <t>[BP__][L] Nov21 (2021-12-22 DE 06293-21) 4315435</t>
  </si>
  <si>
    <t>[BP__][L] Nov21 (2021-12-22 DE 06293-21) 4315780</t>
  </si>
  <si>
    <t>[BP__][L] Nov21 (2021-12-22 DE 06293-21) 4315737</t>
  </si>
  <si>
    <t>[BP__][L] Nov21 (2021-12-22 DE 06293-21) 4315527</t>
  </si>
  <si>
    <t>[BP__][L] Nov21 (2021-12-22 DE 06293-21) 4315767</t>
  </si>
  <si>
    <t>[BP__][L] Nov21 (2021-12-22 DE 06293-21) 4315729</t>
  </si>
  <si>
    <t>[BP__][L] Nov21 (2021-12-22 DE 06293-21) 4315466</t>
  </si>
  <si>
    <t>[BP__][L] Nov21 (2021-12-22 DE 06293-21) 4315469</t>
  </si>
  <si>
    <t>[BP__][L] Nov21 (2021-12-22 DE 06293-21) 4315417</t>
  </si>
  <si>
    <t>[BP__][L] Nov21 (2021-12-22 DE 06293-21) 4315559</t>
  </si>
  <si>
    <t>[BP__][L] Nov21 (2021-12-22 DE 06293-21) 4315530</t>
  </si>
  <si>
    <t>[BP__][L] Nov21 (2021-12-22 DE 06293-21) 4315577</t>
  </si>
  <si>
    <t>[BP__][L] Nov21 (2021-12-22 DE 06293-21) 4315451</t>
  </si>
  <si>
    <t>[BP__][L] Nov21 (2021-12-22 DE 06293-21) 4315761</t>
  </si>
  <si>
    <t>[BP__][L] Nov21 (2021-12-22 DE 06293-21) 4315784</t>
  </si>
  <si>
    <t>[BP__][L] Nov21 (2021-12-22 DE 06293-21) 4315728</t>
  </si>
  <si>
    <t>[BP__][L] Nov21 (2021-12-22 DE 06293-21) 4315470</t>
  </si>
  <si>
    <t>[BP__][L] Nov21 (2021-12-22 DE 06293-21) 4315658</t>
  </si>
  <si>
    <t>[BP__][L] Nov21 (2021-12-22 DE 06293-21) 4315725</t>
  </si>
  <si>
    <t>[BP__][L] Nov21 (2021-12-22 DE 06293-21) 4315434</t>
  </si>
  <si>
    <t>[BP__][L] Nov21 (2021-12-22 DE 06293-21) 4315735</t>
  </si>
  <si>
    <t>[BP__][L] Nov21 (2021-12-22 DE 06293-21) 4315600</t>
  </si>
  <si>
    <t>[BP__][L] Nov21 (2021-12-22 DE 06293-21) 4315648</t>
  </si>
  <si>
    <t>[BP__][L] Nov21 (2021-12-22 DE 06293-21) 4315606</t>
  </si>
  <si>
    <t>[BP__][L] Nov21 (2021-12-22 DE 06293-21) 4315594</t>
  </si>
  <si>
    <t>[BP__][L] Nov21 (2021-12-22 DE 06293-21) 4315571</t>
  </si>
  <si>
    <t>[BP__][L] Nov21 (2021-12-22 DE 06293-21) 4315517</t>
  </si>
  <si>
    <t>[BP__][L] Nov21 (2021-12-22 DE 06293-21) 4315702</t>
  </si>
  <si>
    <t>[BP__][L] Nov21 (2021-12-22 DE 06293-21) 4315709</t>
  </si>
  <si>
    <t>[BP__][L] Nov21 (2021-12-22 DE 06293-21) 4315805</t>
  </si>
  <si>
    <t>[BP__][L] Nov21 (2021-12-22 DE 06293-21) 4315520</t>
  </si>
  <si>
    <t>[BP__][L] Nov21 (2021-12-22 DE 06293-21) 4315463</t>
  </si>
  <si>
    <t>[BP__][L] Nov21 (2021-12-22 DE 06293-21) 4315727</t>
  </si>
  <si>
    <t>[BP__][L] Nov21 (2021-12-22 DE 06293-21) 4315733</t>
  </si>
  <si>
    <t>[BP__][L] Nov21 (2021-12-22 DE 06293-21) 4315678</t>
  </si>
  <si>
    <t>[BP__][L] Nov21 (2021-12-22 DE 06293-21) 4315776</t>
  </si>
  <si>
    <t>[BP__][L] Nov21 (2021-12-22 DE 06293-21) 4315474</t>
  </si>
  <si>
    <t>[BP__][L] Nov21 (2021-12-22 DE 06293-21) 4315533</t>
  </si>
  <si>
    <t>[BP__][L] Nov21 (2021-12-22 DE 06293-21) 4315514</t>
  </si>
  <si>
    <t>[BP__][L] Nov21 (2021-12-22 DE 06293-21) 4315612</t>
  </si>
  <si>
    <t>[BP__][L] Nov21 (2021-12-22 DE 06293-21) 4315701</t>
  </si>
  <si>
    <t>[BP__][L] Nov21 (2021-12-22 DE 06293-21) 4315778</t>
  </si>
  <si>
    <t>[BP__][L] Nov21 (2021-12-22 DE 06293-21) 4315464</t>
  </si>
  <si>
    <t>[BP__][L] Nov21 (2021-12-22 DE 06293-21) 4315803</t>
  </si>
  <si>
    <t>[BP__][L] Nov21 (2021-12-22 DE 06293-21) 4315436</t>
  </si>
  <si>
    <t>[BP__][L] Nov21 (2021-12-22 DE 06293-21) 4315670</t>
  </si>
  <si>
    <t>[BP__][L] Nov21 (2021-12-22 DE 06293-21) 4315531</t>
  </si>
  <si>
    <t>[BP__][L] Nov21 (2021-12-22 DE 06293-21) 4315756</t>
  </si>
  <si>
    <t>[BP__][L] Nov21 (2021-12-22 DE 06293-21) 4315603</t>
  </si>
  <si>
    <t>[BP__][L] Nov21 (2021-12-22 DE 06293-21) 4315604</t>
  </si>
  <si>
    <t>[BP__][L] Nov21 (2021-12-22 DE 06293-21) 4315708</t>
  </si>
  <si>
    <t>[BP__][L] Nov21 (2021-12-22 DE 06293-21) 4315716</t>
  </si>
  <si>
    <t>[BP__][L] Nov21 (2021-12-22 DE 06293-21) 4315722</t>
  </si>
  <si>
    <t>[BP__][L] Nov21 (2021-12-22 DE 06293-21) 4315754</t>
  </si>
  <si>
    <t>[BP__][L] Nov21 (2021-12-22 DE 06293-21) 4315785</t>
  </si>
  <si>
    <t>[BP__][L] Nov21 (2021-12-22 DE 06293-21) 4315536</t>
  </si>
  <si>
    <t>[BP__][L] Nov21 (2021-12-22 DE 06293-21) 4315575</t>
  </si>
  <si>
    <t>[BP__][L] Nov21 (2021-12-22 DE 06293-21) 4315632</t>
  </si>
  <si>
    <t>[BP__][L] Nov21 (2021-12-22 DE 06293-21) 4315679</t>
  </si>
  <si>
    <t>[BP__][L] Nov21 (2021-12-22 DE 06293-21) 4315698</t>
  </si>
  <si>
    <t>[BP__][L] Nov21 (2021-12-22 DE 06293-21) 4315614</t>
  </si>
  <si>
    <t>[BP__][L] Nov21 (2021-12-22 DE 06293-21) 4315416</t>
  </si>
  <si>
    <t>[BP__][L] Nov21 (2021-12-22 DE 06293-21) 4315738</t>
  </si>
  <si>
    <t>[BP__][L] Nov21 (2021-12-22 DE 06293-21) 4315791</t>
  </si>
  <si>
    <t>[BP__][L] Nov21 (2021-12-22 DE 06293-21) 4315516</t>
  </si>
  <si>
    <t>[BP__][L] Nov21 (2021-12-22 DE 06293-21) 4315526</t>
  </si>
  <si>
    <t>[BP__][L] Nov21 (2021-12-22 DE 06293-21) 4315768</t>
  </si>
  <si>
    <t>[BP__][L] Nov21 (2021-12-22 DE 06293-21) 4315744</t>
  </si>
  <si>
    <t>[BP__][L] Nov21 (2021-12-22 DE 06293-21) 4315781</t>
  </si>
  <si>
    <t>[BP__][L] Nov21 (2021-12-22 DE 06293-21) 4315551</t>
  </si>
  <si>
    <t>[BP__][L] Nov21 (2021-12-22 DE 06293-21) 4315486</t>
  </si>
  <si>
    <t>[BP__][L] Nov21 (2021-12-22 DE 06293-21) 4315582</t>
  </si>
  <si>
    <t>[BP__][L] Nov21 (2021-12-22 DE 06293-21) 4315704</t>
  </si>
  <si>
    <t>[BP__][L] Nov21 (2021-12-22 DE 06293-21) 4315409</t>
  </si>
  <si>
    <t>[BP__][L] Nov21 (2021-12-22 DE 06293-21) 4315676</t>
  </si>
  <si>
    <t>[BP__][L] Nov21 (2021-12-22 DE 06293-21) 4315598</t>
  </si>
  <si>
    <t>[BP__][L] Nov21 (2021-12-22 DE 06293-21) 4315441</t>
  </si>
  <si>
    <t>[BP__][L] Nov21 (2021-12-22 DE 06293-21) 4315528</t>
  </si>
  <si>
    <t>[BP__][L] Nov21 (2021-12-22 DE 06293-21) 4315743</t>
  </si>
  <si>
    <t>[BP__][L] Nov21 (2021-12-22 DE 06293-21) 4315748</t>
  </si>
  <si>
    <t>[BP__][L] Nov21 (2021-12-22 DE 06293-21) 4315557</t>
  </si>
  <si>
    <t>[BP__][L] Nov21 (2021-12-22 DE 06293-21) 4315705</t>
  </si>
  <si>
    <t>[BP__][L] Nov21 (2021-12-22 DE 06293-21) 4315763</t>
  </si>
  <si>
    <t>[BP__][L] Nov21 (2021-12-22 DE 06293-21) 4315783</t>
  </si>
  <si>
    <t>[BP__][L] Nov21 (2021-12-22 DE 06293-21) 4315419</t>
  </si>
  <si>
    <t>[BP__][L] Nov21 (2021-12-22 DE 06293-21) 4315545</t>
  </si>
  <si>
    <t>[BP__][L] Nov21 (2021-12-22 DE 06293-21) 4315588</t>
  </si>
  <si>
    <t>[BP__][L] Nov21 (2021-12-22 DE 06293-21) 4315519</t>
  </si>
  <si>
    <t>[BP__][L] Nov21 (2021-12-22 DE 06293-21) 4315420</t>
  </si>
  <si>
    <t>[BP__][L] Nov21 (2021-12-22 DE 06293-21) 4315504</t>
  </si>
  <si>
    <t>[BP__][L] Nov21 (2021-12-22 DE 06293-21) 4315489</t>
  </si>
  <si>
    <t>[BP__][L] Nov21 (2021-12-22 DE 06293-21) 4315710</t>
  </si>
  <si>
    <t>[BP__][L] Nov21 (2021-12-22 DE 06293-21) 4315635</t>
  </si>
  <si>
    <t>[BP__][L] Nov21 (2021-12-22 DE 06293-21) 4315666</t>
  </si>
  <si>
    <t>[BP__][L] Nov21 (2021-12-22 DE 06293-21) 4315475</t>
  </si>
  <si>
    <t>[BP__][L] Nov21 (2021-12-22 DE 06293-21) 4315454</t>
  </si>
  <si>
    <t>[BP__][L] Nov21 (2021-12-22 DE 06293-21) 4315429</t>
  </si>
  <si>
    <t>[BP__][L] Nov21 (2021-12-22 DE 06293-21) 4315775</t>
  </si>
  <si>
    <t>[BP__][L] Nov21 (2021-12-22 DE 06293-21) 4315712</t>
  </si>
  <si>
    <t>[BP__][L] Nov21 (2021-12-22 DE 06293-21) 4315455</t>
  </si>
  <si>
    <t>[BP__][L] Nov21 (2021-12-22 DE 06293-21) 4315506</t>
  </si>
  <si>
    <t>[BP__][L] Nov21 (2021-12-22 DE 06293-21) 4315593</t>
  </si>
  <si>
    <t>[BP__][L] Nov21 (2021-12-22 DE 06293-21) 4315750</t>
  </si>
  <si>
    <t>[BP__][L] Nov21 (2021-12-22 DE 06293-21) 4315467</t>
  </si>
  <si>
    <t>[BP__][L] Nov21 (2021-12-22 DE 06293-21) 4315458</t>
  </si>
  <si>
    <t>[BP__][L] Nov21 (2021-12-22 DE 06293-21) 4315562</t>
  </si>
  <si>
    <t>[BP__][L] Nov21 (2021-12-22 DE 06293-21) 4315652</t>
  </si>
  <si>
    <t>[BP__][L] Nov21 (2021-12-22 DE 06293-21) 4315787</t>
  </si>
  <si>
    <t>[BP__][L] Nov21 (2021-12-22 DE 06293-21) 4315481</t>
  </si>
  <si>
    <t>[BP__][L] Nov21 (2021-12-22 DE 06293-21) 4315459</t>
  </si>
  <si>
    <t>[BP__][L] Nov21 (2021-12-22 DE 06293-21) 4315692</t>
  </si>
  <si>
    <t>[BP__][L] Nov21 (2021-12-22 DE 06293-21) 4315689</t>
  </si>
  <si>
    <t>[BP__][L] Nov21 (2021-12-22 DE 06293-21) 4315483</t>
  </si>
  <si>
    <t>[BP__][L] Nov21 (2021-12-22 DE 06293-21) 4315421</t>
  </si>
  <si>
    <t>[BP__][L] Nov21 (2021-12-22 DE 06293-21) 4315634</t>
  </si>
  <si>
    <t>[BP__][L] Nov21 (2021-12-22 DE 06293-21) 4315640</t>
  </si>
  <si>
    <t>[BP__][L] Nov21 (2021-12-22 DE 06293-21) 4315482</t>
  </si>
  <si>
    <t>[BP__][L] Nov21 (2021-12-22 DE 06293-21) 4315430</t>
  </si>
  <si>
    <t>[BP__][L] Nov21 (2021-12-22 DE 06293-21) 4315443</t>
  </si>
  <si>
    <t>[BP__][L] Nov21 (2021-12-22 DE 06293-21) 4315677</t>
  </si>
  <si>
    <t>[BP__][L] Nov21 (2021-12-22 DE 06293-21) 4315537</t>
  </si>
  <si>
    <t>[BP__][L] Nov21 (2021-12-22 DE 06293-21) 4315638</t>
  </si>
  <si>
    <t>[BP__][L] Nov21 (2021-12-22 DE 06293-21) 4315480</t>
  </si>
  <si>
    <t>[BP__][L] Nov21 (2021-12-22 DE 06293-21) 4315502</t>
  </si>
  <si>
    <t>[BP__][L] Nov21 (2021-12-22 DE 06293-21) 4315662</t>
  </si>
  <si>
    <t>[BP__][L] Nov21 (2021-12-22 DE 06293-21) 4315425</t>
  </si>
  <si>
    <t>[BP__][L] Nov21 (2021-12-22 DE 06293-21) 4315758</t>
  </si>
  <si>
    <t>[BP__][L] Nov21 (2021-12-22 DE 06293-21) 4315686</t>
  </si>
  <si>
    <t>[BP__][L] Nov21 (2021-12-22 DE 06293-21) 4315478</t>
  </si>
  <si>
    <t>[BP__][L] Nov21 (2021-12-22 DE 06293-21) 4315540</t>
  </si>
  <si>
    <t>[BP__][L] Nov21 (2021-12-22 DE 06293-21) 4315403</t>
  </si>
  <si>
    <t>[BP__][L] Nov21 (2021-12-22 DE 06293-21) 4315641</t>
  </si>
  <si>
    <t>[BP__][L] Nov21 (2021-12-22 DE 06293-21) 4315642</t>
  </si>
  <si>
    <t>[BP__][L] Nov21 (2021-12-22 DE 06293-21) 4315636</t>
  </si>
  <si>
    <t>[BP__][L] Nov21 (2021-12-22 DE 06293-21) 4315418</t>
  </si>
  <si>
    <t>[BP__][L] Nov21 (2021-12-22 DE 06293-21) 4315491</t>
  </si>
  <si>
    <t>[BP__][L] Nov21 (2021-12-22 DE 06293-21) 4315402</t>
  </si>
  <si>
    <t>[BP__][L] Nov21 (2021-12-22 DE 06293-21) 4315680</t>
  </si>
  <si>
    <t>[BP__][L] Nov21 (2021-12-22 DE 06293-21) 4315717</t>
  </si>
  <si>
    <t>[BP__][L] Nov21 (2021-12-22 DE 06293-21) 4315721</t>
  </si>
  <si>
    <t>[BP__][L] Nov21 (2021-12-22 DE 06293-21) 4315706</t>
  </si>
  <si>
    <t>[BP__][L] Nov21 (2021-12-22 DE 06293-21) 4315473</t>
  </si>
  <si>
    <t>[BP__][L] Nov21 (2021-12-22 DE 06293-21) 4315450</t>
  </si>
  <si>
    <t>[BP__][L] Nov21 (2021-12-22 DE 06293-21) 4315426</t>
  </si>
  <si>
    <t>[BP__][L] Nov21 (2021-12-22 DE 06293-21) 4315448</t>
  </si>
  <si>
    <t>[BP__][L] Nov21 (2021-12-22 DE 06293-21) 4315542</t>
  </si>
  <si>
    <t>[BP__][L] Nov21 (2021-12-22 DE 06293-21) 4315560</t>
  </si>
  <si>
    <t>[BP__][L] Nov21 (2021-12-22 DE 06293-21) 4315726</t>
  </si>
  <si>
    <t>[BP__][L] Nov21 (2021-12-22 DE 06293-21) 4315656</t>
  </si>
  <si>
    <t>[BP__][L] Nov21 (2021-12-22 DE 06293-21) 4315548</t>
  </si>
  <si>
    <t>[BP__][L] Nov21 (2021-12-22 DE 06293-21) 4315690</t>
  </si>
  <si>
    <t>[BP__][L] Nov21 (2021-12-22 DE 06293-21) 4315596</t>
  </si>
  <si>
    <t>[BP__][L] Nov21 (2021-12-22 DE 06293-21) 4315687</t>
  </si>
  <si>
    <t>[BP__][L] Nov21 (2021-12-22 DE 06293-21) 4315799</t>
  </si>
  <si>
    <t>[BP__][L] Nov21 (2021-12-22 DE 06293-21) 4315654</t>
  </si>
  <si>
    <t>[BP__][L] Nov21 (2021-12-22 DE 06293-21) 4315715</t>
  </si>
  <si>
    <t>[BP__][L] Nov21 (2021-12-22 DE 06293-21) 4315484</t>
  </si>
  <si>
    <t>[BP__][L] Nov21 (2021-12-22 DE 06293-21) 4315580</t>
  </si>
  <si>
    <t>[BP__][L] Nov21 (2021-12-22 DE 06293-21) 4315695</t>
  </si>
  <si>
    <t>[BP__][L] Nov21 (2021-12-22 DE 06293-21) 4315667</t>
  </si>
  <si>
    <t>[BP__][L] Nov21 (2021-12-22 DE 06293-21) 4315673</t>
  </si>
  <si>
    <t>[BP__][L] Nov21 (2021-12-22 DE 06293-21) 4315415</t>
  </si>
  <si>
    <t>[BP__][L] Nov21 (2021-12-22 DE 06293-21) 4315572</t>
  </si>
  <si>
    <t>[BP__][L] Nov21 (2021-12-22 DE 06293-21) 4315796</t>
  </si>
  <si>
    <t>[BP__][L] Nov21 (2021-12-22 DE 06293-21) 4315412</t>
  </si>
  <si>
    <t>[BP__][L] Nov21 (2021-12-22 DE 06293-21) 4315688</t>
  </si>
  <si>
    <t>[BP__][L] Nov21 (2021-12-22 DE 06293-21) 4315759</t>
  </si>
  <si>
    <t>[BP__][L] Nov21 (2021-12-22 DE 06293-21) 4315501</t>
  </si>
  <si>
    <t>[BP__][L] Nov21 (2021-12-22 DE 06293-21) 4315578</t>
  </si>
  <si>
    <t>[BP__][L] Nov21 (2021-12-22 DE 06293-21) 4315797</t>
  </si>
  <si>
    <t>[BP__][L] Nov21 (2021-12-22 DE 06293-21) 4315630</t>
  </si>
  <si>
    <t>[BP__][L] Nov21 (2021-12-22 DE 06293-21) 4315625</t>
  </si>
  <si>
    <t>[BP__][L] Nov21 (2021-12-22 DE 06293-21) 4315782</t>
  </si>
  <si>
    <t>[BP__][L] Nov21 (2021-12-22 DE 06293-21) 4315445</t>
  </si>
  <si>
    <t>[BP__][L] Nov21 (2021-12-22 DE 06293-21) 4315503</t>
  </si>
  <si>
    <t>[BP__][L] Nov21 (2021-12-22 DE 06293-21) 4315745</t>
  </si>
  <si>
    <t>[BP__][L] Nov21 (2021-12-22 DE 06293-21) 4315406</t>
  </si>
  <si>
    <t>[BP__][L] Nov21 (2021-12-22 DE 06293-21) 4315674</t>
  </si>
  <si>
    <t>[BP__][L] Nov21 (2021-12-22 DE 06293-21) 4315691</t>
  </si>
  <si>
    <t>[BP__][L] Nov21 (2021-12-22 DE 06293-21) 4315440</t>
  </si>
  <si>
    <t>[BP__][L] Nov21 (2021-12-22 DE 06293-21) 4315739</t>
  </si>
  <si>
    <t>[BP__][L] Nov21 (2021-12-22 DE 06293-21) 4315404</t>
  </si>
  <si>
    <t>[BP__][L] Nov21 (2021-12-22 DE 06293-21) 4315736</t>
  </si>
  <si>
    <t>[BP__][L] Nov21 (2021-12-22 DE 06293-21) 4315411</t>
  </si>
  <si>
    <t>[BP__][L] Nov21 (2021-12-22 DE 06293-21) 4315541</t>
  </si>
  <si>
    <t>[BP__][L] Nov21 (2021-12-22 DE 06293-21) 4315597</t>
  </si>
  <si>
    <t>[BP__][L] Nov21 (2021-12-22 DE 06293-21) 4315509</t>
  </si>
  <si>
    <t>[BP__][L] Nov21 (2021-12-22 DE 06293-21) 4315591</t>
  </si>
  <si>
    <t>[BP__][L] Nov21 (2021-12-22 DE 06293-21) 4315586</t>
  </si>
  <si>
    <t>[BP__][L] Nov21 (2021-12-22 DE 06293-21) 4315479</t>
  </si>
  <si>
    <t>[BP__][L] Nov21 (2021-12-22 DE 06293-21) 4315477</t>
  </si>
  <si>
    <t>[BP__][L] Nov21 (2021-12-22 DE 06293-21) 4315539</t>
  </si>
  <si>
    <t>[BP__][L] Nov21 (2021-12-22 DE 06293-21) 4315550</t>
  </si>
  <si>
    <t>[BP__][L] Nov21 (2021-12-22 DE 06293-21) 4315538</t>
  </si>
  <si>
    <t>[BP__][L] Nov21 (2021-12-22 DE 06293-21) 4315772</t>
  </si>
  <si>
    <t>[BP__][L] Nov21 (2021-12-22 DE 06293-21) 4315675</t>
  </si>
  <si>
    <t>[BP__][L] Nov21 (2021-12-22 DE 06293-21) 4315444</t>
  </si>
  <si>
    <t>[BP__][L] Nov21 (2021-12-22 DE 06293-21) 4315410</t>
  </si>
  <si>
    <t>[BP__][L] Nov21 (2021-12-22 DE 06293-21) 4315408</t>
  </si>
  <si>
    <t>[BP__][L] Nov21 (2021-12-22 DE 06293-21) 4315461</t>
  </si>
  <si>
    <t>[BP__][L] Nov21 (2021-12-22 DE 06293-21) 4315488</t>
  </si>
  <si>
    <t>[BP__][L] Nov21 (2021-12-22 DE 06293-21) 4315508</t>
  </si>
  <si>
    <t>[BP__][L] Nov21 (2021-12-22 DE 06293-21) 4315433</t>
  </si>
  <si>
    <t>[BP__][L] Nov21 (2021-12-22 DE 06293-21) 4315558</t>
  </si>
  <si>
    <t>[BP__][L] Nov21 (2021-12-22 DE 06293-21) 4315413</t>
  </si>
  <si>
    <t>[BP__][L] Nov21 (2021-12-22 DE 06293-21) 4315711</t>
  </si>
  <si>
    <t>[BP__][L] Nov21 (2021-12-22 DE 06293-21) 4315427</t>
  </si>
  <si>
    <t>[BP__][L] Nov21 (2021-12-22 DE 06293-21) 4315599</t>
  </si>
  <si>
    <t>[BP__][L] Nov21 (2021-12-22 DE 06293-21) 4315718</t>
  </si>
  <si>
    <t>[BP__][L] Nov21 (2021-12-22 DE 06293-21) 4315465</t>
  </si>
  <si>
    <t>[BP__][L] Nov21 (2021-12-22 DE 06293-21) 4315579</t>
  </si>
  <si>
    <t>[BP__][L] Nov21 (2021-12-22 DE 06293-21) 4315720</t>
  </si>
  <si>
    <t>[BP__][L] Nov21 (2021-12-22 DE 06293-21) 4315487</t>
  </si>
  <si>
    <t>[BP__][L] Nov21 (2021-12-22 DE 06293-21) 4315490</t>
  </si>
  <si>
    <t>[BP__][L] Nov21 (2021-12-22 DE 06293-21) 4315713</t>
  </si>
  <si>
    <t>[BP__][L] Nov21 (2021-12-22 DE 06293-21) 4315512</t>
  </si>
  <si>
    <t>[BP__][L] Nov21 (2021-12-22 DE 06293-21) 4315774</t>
  </si>
  <si>
    <t>[SCI_][L] Nov21 (2021-12-22 DE 06293-21) 4336995</t>
  </si>
  <si>
    <t>[SCI_][L] Nov21 (2021-12-22 DE 06293-21) 4337012</t>
  </si>
  <si>
    <t>[SCI_][L] Nov21 (2021-12-22 DE 06293-21) 4337002</t>
  </si>
  <si>
    <t>[SCI_][L] Nov21 (2021-12-22 DE 06293-21) 4336985</t>
  </si>
  <si>
    <t>[SCI_][L] Nov21 (2021-12-22 DE 06293-21) 4337007</t>
  </si>
  <si>
    <t>[SCI_][L] Nov21 (2021-12-22 DE 06293-21) 4337005</t>
  </si>
  <si>
    <t>[SCI_][L] Nov21 (2021-12-22 DE 06293-21) 4336990</t>
  </si>
  <si>
    <t>[SCI_][L] Nov21 (2021-12-22 DE 06293-21) 4337011</t>
  </si>
  <si>
    <t>[SCI_][L] Nov21 (2021-12-22 DE 06293-21) 4336993</t>
  </si>
  <si>
    <t>[SCI_][L] Nov21 (2021-12-22 DE 06293-21) 4336994</t>
  </si>
  <si>
    <t>[SCI_][L] Nov21 (2021-12-22 DE 06293-21) 4336999</t>
  </si>
  <si>
    <t>[SCI_][L] Nov21 (2021-12-22 DE 06293-21) 4336989</t>
  </si>
  <si>
    <t>[SCI_][L] Nov21 (2021-12-22 DE 06293-21) 4337004</t>
  </si>
  <si>
    <t>[SCI_][L] Nov21 (2021-12-22 DE 06293-21) 4337003</t>
  </si>
  <si>
    <t>[SCI_][L] Nov21 (2021-12-22 DE 06293-21) 4337010</t>
  </si>
  <si>
    <t>[SCI_][L] Nov21 (2021-12-22 DE 06293-21) 4336991</t>
  </si>
  <si>
    <t>[SCI_][L] Nov21 (2021-12-22 DE 06293-21) 4337000</t>
  </si>
  <si>
    <t>[SCI_][L] Nov21 (2021-12-22 DE 06293-21) 4337001</t>
  </si>
  <si>
    <t>[SCI_][L] Nov21 (2021-12-22 DE 06293-21) 4337006</t>
  </si>
  <si>
    <t>[SCI_][L] Nov21 (2021-12-22 DE 06293-21) 4337017</t>
  </si>
  <si>
    <t>[SCI_][L] Nov21 (2021-12-22 DE 06293-21) 4337013</t>
  </si>
  <si>
    <t>[SCI_][L] Nov21 (2021-12-22 DE 06293-21) 4337016</t>
  </si>
  <si>
    <t>[SCI_][L] Nov21 (2021-12-22 DE 06293-21) 4337008</t>
  </si>
  <si>
    <t>[SCI_][L] Nov21 (2021-12-22 DE 06293-21) 4336986</t>
  </si>
  <si>
    <t>[SCI_][L] Nov21 (2021-12-22 DE 06293-21) 4337009</t>
  </si>
  <si>
    <t>[SCI_][L] Nov21 (2021-12-22 DE 06293-21) 4336988</t>
  </si>
  <si>
    <t>[SCI_][L] Nov21 (2021-12-22 DE 06293-21) 4336996</t>
  </si>
  <si>
    <t>[SCI_][L] Nov21 (2021-12-22 DE 06293-21) 4336987</t>
  </si>
  <si>
    <t>[SCI_][L] Nov21 (2021-12-22 DE 06293-21) 4337014</t>
  </si>
  <si>
    <t>[SCI_][L] Nov21 (2021-12-22 DE 06293-21) 4336992</t>
  </si>
  <si>
    <t>[SCI_][L] Nov21 (2021-12-22 DE 06293-21) 4337015</t>
  </si>
  <si>
    <t>[SCI_][L] Nov21 (2021-12-22 DE 06293-21) 4336998</t>
  </si>
  <si>
    <t>[SCI_][L] Nov21 (2021-12-22 DE 06293-21) 4336997</t>
  </si>
  <si>
    <t>[SCRT][L] Nov21 (2021-12-22 DE 06293-21) 4339564</t>
  </si>
  <si>
    <t>[SCRT][L] Nov21 (2021-12-22 DE 06293-21) 4339561</t>
  </si>
  <si>
    <t>[SCRT][L] Nov21 (2021-12-22 DE 06293-21) 4339557</t>
  </si>
  <si>
    <t>[SCRT][L] Nov21 (2021-12-22 DE 06293-21) 4339565</t>
  </si>
  <si>
    <t>[SCRT][L] Nov21 (2021-12-22 DE 06293-21) 4339563</t>
  </si>
  <si>
    <t>[SCRT][L] Nov21 (2021-12-22 DE 06293-21) 4339558</t>
  </si>
  <si>
    <t>[SCRT][L] Nov21 (2021-12-22 DE 06293-21) 4339555</t>
  </si>
  <si>
    <t>[SCRT][L] Nov21 (2021-12-22 DE 06293-21) 4339560</t>
  </si>
  <si>
    <t>[SCRT][L] Nov21 (2021-12-22 DE 06293-21) 4339559</t>
  </si>
  <si>
    <t>[SCRT][L] Nov21 (2021-12-22 DE 06293-21) 4339556</t>
  </si>
  <si>
    <t>[SCRT][L] Nov21 (2021-12-22 DE 06293-21) 4339566</t>
  </si>
  <si>
    <t>[SCRT][L] Nov21 (2021-12-22 DE 06293-21) 4339562</t>
  </si>
  <si>
    <t>[SCRT][L] Nov21 (2021-12-22 DE 06293-21) 4339567</t>
  </si>
  <si>
    <t>16/12/2021</t>
  </si>
  <si>
    <t>00000023</t>
  </si>
  <si>
    <t xml:space="preserve">FL/4276 SAFIRA ENERGIA CHILE SPA </t>
  </si>
  <si>
    <t>27/12/2021</t>
  </si>
  <si>
    <t>00000029</t>
  </si>
  <si>
    <t xml:space="preserve">FL/913 GR POWER CHILE SPA </t>
  </si>
  <si>
    <t>00000030</t>
  </si>
  <si>
    <t xml:space="preserve">FL/914 GR POWER CHILE SPA </t>
  </si>
  <si>
    <t>00000031</t>
  </si>
  <si>
    <t xml:space="preserve">FL/657 CINERGIA CHILE SPA </t>
  </si>
  <si>
    <t xml:space="preserve">FL/658 CINERGIA CHILE SPA </t>
  </si>
  <si>
    <t>Pago de facturas antiguas</t>
  </si>
  <si>
    <t>No suma el CP Provisionado con el monto</t>
  </si>
  <si>
    <t>Reliquidación no provisionada</t>
  </si>
  <si>
    <t>No calza</t>
  </si>
  <si>
    <t>Cargado en la 90-61</t>
  </si>
  <si>
    <t>Factura adicional</t>
  </si>
  <si>
    <t>Pendientes de facturación -255,612,765 y facturación atrasada del mes de octubre</t>
  </si>
  <si>
    <t>02/12/2021</t>
  </si>
  <si>
    <t>1459</t>
  </si>
  <si>
    <t>00000050</t>
  </si>
  <si>
    <t>FL/4260/SAFIRA ENERGIA CHILE SPA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</si>
</sst>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3" formatCode="_-* #,##0.00_-;\-* #,##0.00_-;_-* &quot;-&quot;??_-;_-@_-"/>
    <numFmt numFmtId="164" formatCode="_(* #,##0.00_);_(* \(#,##0.00\);_(* &quot;-&quot;??_);_(@_)"/>
    <numFmt numFmtId="165" formatCode="_ * #,##0_ ;_ * \-#,##0_ ;_ * &quot;-&quot;_ ;_ @_ "/>
    <numFmt numFmtId="166" formatCode="_ * #,##0.00_ ;_ * \-#,##0.00_ ;_ * &quot;-&quot;??_ ;_ @_ "/>
    <numFmt numFmtId="167" formatCode="&quot;$&quot;\ #,##0;[Red]\-&quot;$&quot;\ #,##0"/>
    <numFmt numFmtId="168" formatCode="mmm/yyyy"/>
    <numFmt numFmtId="169" formatCode="_ * #,##0.000_ ;_ * \-#,##0.000_ ;_ * &quot;-&quot;_ ;_ @_ "/>
    <numFmt numFmtId="170" formatCode="#,##0.0"/>
    <numFmt numFmtId="171" formatCode="_-* #,##0_-;\-* #,##0_-;_-* &quot;-&quot;??_-;_-@_-"/>
    <numFmt numFmtId="172" formatCode="_ * #,##0.00_ ;_ * \-#,##0.00_ ;_ * &quot;-&quot;_ ;_ @_ "/>
    <numFmt numFmtId="173" formatCode="0.000%"/>
    <numFmt numFmtId="174" formatCode="0.0%"/>
    <numFmt numFmtId="175" formatCode="_-* #,##0.00\ _€_-;\-* #,##0.00\ _€_-;_-* &quot;-&quot;??\ _€_-;_-@_-"/>
    <numFmt numFmtId="176" formatCode="_ * #,##0_ ;_ * \-#,##0_ ;_ * &quot;-&quot;??_ ;_ @_ "/>
    <numFmt numFmtId="177" formatCode="0.00000"/>
    <numFmt numFmtId="178" formatCode="mmmm\-yyyy"/>
    <numFmt numFmtId="179" formatCode="0.000"/>
    <numFmt numFmtId="180" formatCode="#,##0.00_ ;\-#,##0.00\ "/>
    <numFmt numFmtId="181" formatCode="_-[$€-2]\ * #,##0.00_-;\-[$€-2]\ * #,##0.00_-;_-[$€-2]\ * &quot;-&quot;??_-"/>
    <numFmt numFmtId="182" formatCode="_-* #,##0.00\ [$€]_-;\-* #,##0.00\ [$€]_-;_-* &quot;-&quot;??\ [$€]_-;_-@_-"/>
    <numFmt numFmtId="183" formatCode="dddd"/>
  </numFmts>
  <fonts count="76">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1"/>
      <color rgb="FF000000"/>
      <name val="Calibri"/>
      <family val="2"/>
    </font>
    <font>
      <sz val="10"/>
      <color theme="1"/>
      <name val="Times New Roman"/>
      <family val="1"/>
    </font>
    <font>
      <b/>
      <sz val="11"/>
      <color rgb="FF1F497D"/>
      <name val="Calibri"/>
      <family val="2"/>
    </font>
    <font>
      <sz val="11"/>
      <color rgb="FF1F497D"/>
      <name val="Calibri"/>
      <family val="2"/>
    </font>
    <font>
      <b/>
      <sz val="10"/>
      <color rgb="FF000000"/>
      <name val="Calibri"/>
      <family val="2"/>
    </font>
    <font>
      <sz val="10"/>
      <color theme="1"/>
      <name val="Calibri"/>
      <family val="2"/>
      <scheme val="minor"/>
    </font>
    <font>
      <sz val="10"/>
      <color rgb="FF000000"/>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sz val="11"/>
      <name val="Calibri"/>
      <family val="2"/>
      <scheme val="minor"/>
    </font>
    <font>
      <sz val="8"/>
      <name val="Century Gothic"/>
      <family val="2"/>
    </font>
    <font>
      <sz val="11"/>
      <color rgb="FF0070C0"/>
      <name val="Calibri"/>
      <family val="2"/>
      <scheme val="minor"/>
    </font>
    <font>
      <sz val="11"/>
      <color indexed="8"/>
      <name val="Calibri"/>
      <family val="2"/>
      <scheme val="minor"/>
    </font>
    <font>
      <b/>
      <sz val="18"/>
      <color theme="3"/>
      <name val="Calibri Light"/>
      <family val="2"/>
      <scheme val="major"/>
    </font>
    <font>
      <sz val="11"/>
      <color rgb="FFFF0000"/>
      <name val="Calibri"/>
      <family val="2"/>
    </font>
    <font>
      <b/>
      <sz val="12"/>
      <color theme="1"/>
      <name val="Calibri"/>
      <family val="2"/>
      <scheme val="minor"/>
    </font>
    <font>
      <b/>
      <sz val="14"/>
      <color theme="1"/>
      <name val="Calibri"/>
      <family val="2"/>
      <scheme val="minor"/>
    </font>
    <font>
      <b/>
      <sz val="14"/>
      <color rgb="FFFF0000"/>
      <name val="Calibri"/>
      <family val="2"/>
      <scheme val="minor"/>
    </font>
    <font>
      <sz val="11"/>
      <color theme="5"/>
      <name val="Calibri"/>
      <family val="2"/>
      <scheme val="minor"/>
    </font>
    <font>
      <b/>
      <sz val="14"/>
      <color theme="0"/>
      <name val="Calibri"/>
      <family val="2"/>
      <scheme val="minor"/>
    </font>
    <font>
      <sz val="10"/>
      <name val="Calibri"/>
      <family val="2"/>
      <scheme val="minor"/>
    </font>
    <font>
      <b/>
      <i/>
      <sz val="11"/>
      <color theme="1"/>
      <name val="Calibri"/>
      <family val="2"/>
      <scheme val="minor"/>
    </font>
    <font>
      <sz val="8"/>
      <name val="Arial"/>
      <family val="2"/>
    </font>
    <font>
      <sz val="11"/>
      <color indexed="8"/>
      <name val="Calibri"/>
      <family val="2"/>
    </font>
    <font>
      <sz val="10"/>
      <name val="Courier"/>
      <family val="3"/>
    </font>
    <font>
      <sz val="10"/>
      <color indexed="8"/>
      <name val="Arial"/>
      <family val="2"/>
    </font>
    <font>
      <sz val="10"/>
      <name val="Helv"/>
      <charset val="204"/>
    </font>
    <font>
      <sz val="12"/>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Times New Roman"/>
      <family val="1"/>
    </font>
    <font>
      <u/>
      <sz val="12"/>
      <color theme="10"/>
      <name val="Arial"/>
      <family val="2"/>
    </font>
    <font>
      <u/>
      <sz val="10"/>
      <color indexed="18"/>
      <name val="Arial"/>
      <family val="2"/>
    </font>
    <font>
      <u/>
      <sz val="10"/>
      <color indexed="12"/>
      <name val="Arial"/>
      <family val="2"/>
    </font>
    <font>
      <sz val="11"/>
      <color indexed="20"/>
      <name val="Calibri"/>
      <family val="2"/>
    </font>
    <font>
      <sz val="11"/>
      <color indexed="60"/>
      <name val="Calibri"/>
      <family val="2"/>
    </font>
    <font>
      <sz val="12"/>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theme="0" tint="-0.34998626667073579"/>
      <name val="Calibri"/>
      <family val="2"/>
      <scheme val="minor"/>
    </font>
    <font>
      <sz val="11"/>
      <color theme="0" tint="-0.34998626667073579"/>
      <name val="Calibri"/>
      <family val="2"/>
      <scheme val="minor"/>
    </font>
    <font>
      <b/>
      <sz val="11"/>
      <color rgb="FFFF0000"/>
      <name val="Calibri"/>
      <family val="2"/>
      <scheme val="minor"/>
    </font>
    <font>
      <b/>
      <sz val="11"/>
      <color rgb="FF706F6F"/>
      <name val="Helvetica Neue"/>
      <family val="2"/>
    </font>
    <font>
      <b/>
      <sz val="11"/>
      <name val="Calibri"/>
      <family val="2"/>
    </font>
    <font>
      <sz val="11"/>
      <name val="Calibri"/>
      <family val="2"/>
    </font>
  </fonts>
  <fills count="77">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bgColor indexed="64"/>
      </patternFill>
    </fill>
    <fill>
      <patternFill patternType="solid">
        <fgColor rgb="FF00B0F0"/>
        <bgColor indexed="64"/>
      </patternFill>
    </fill>
    <fill>
      <patternFill patternType="solid">
        <fgColor theme="0" tint="-0.499984740745262"/>
        <bgColor indexed="64"/>
      </patternFill>
    </fill>
    <fill>
      <patternFill patternType="solid">
        <fgColor rgb="FF002060"/>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5"/>
        <bgColor indexed="64"/>
      </patternFill>
    </fill>
  </fills>
  <borders count="7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auto="1"/>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50">
    <xf numFmtId="0" fontId="0" fillId="0" borderId="0"/>
    <xf numFmtId="0" fontId="5"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9" borderId="4" applyNumberFormat="0" applyAlignment="0" applyProtection="0"/>
    <xf numFmtId="0" fontId="20" fillId="10" borderId="5" applyNumberFormat="0" applyAlignment="0" applyProtection="0"/>
    <xf numFmtId="0" fontId="21" fillId="10" borderId="4" applyNumberFormat="0" applyAlignment="0" applyProtection="0"/>
    <xf numFmtId="0" fontId="22" fillId="0" borderId="6" applyNumberFormat="0" applyFill="0" applyAlignment="0" applyProtection="0"/>
    <xf numFmtId="0" fontId="23" fillId="11" borderId="7" applyNumberFormat="0" applyAlignment="0" applyProtection="0"/>
    <xf numFmtId="0" fontId="24" fillId="0" borderId="0" applyNumberFormat="0" applyFill="0" applyBorder="0" applyAlignment="0" applyProtection="0"/>
    <xf numFmtId="0" fontId="12" fillId="12" borderId="8" applyNumberFormat="0" applyFon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27"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27"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27"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27"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27"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28"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31"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4" fillId="0" borderId="0"/>
    <xf numFmtId="0" fontId="12" fillId="0" borderId="0"/>
    <xf numFmtId="0" fontId="3" fillId="0" borderId="0"/>
    <xf numFmtId="164" fontId="12" fillId="0" borderId="0" applyFont="0" applyFill="0" applyBorder="0" applyAlignment="0" applyProtection="0"/>
    <xf numFmtId="0" fontId="2" fillId="0" borderId="0"/>
    <xf numFmtId="0" fontId="2" fillId="0" borderId="0"/>
    <xf numFmtId="164" fontId="12" fillId="0" borderId="0" applyFont="0" applyFill="0" applyBorder="0" applyAlignment="0" applyProtection="0"/>
    <xf numFmtId="0" fontId="33" fillId="0" borderId="0"/>
    <xf numFmtId="0" fontId="28"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164" fontId="12" fillId="0" borderId="0" applyFont="0" applyFill="0" applyBorder="0" applyAlignment="0" applyProtection="0"/>
    <xf numFmtId="0" fontId="34" fillId="0" borderId="0" applyNumberForma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9" fontId="12" fillId="0" borderId="0" applyFont="0" applyFill="0" applyBorder="0" applyAlignment="0" applyProtection="0"/>
    <xf numFmtId="0" fontId="33"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28" fillId="0" borderId="0"/>
    <xf numFmtId="165" fontId="12" fillId="0" borderId="0" applyFont="0" applyFill="0" applyBorder="0" applyAlignment="0" applyProtection="0"/>
    <xf numFmtId="165" fontId="12"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81" fontId="28" fillId="0" borderId="0" applyFont="0" applyFill="0" applyBorder="0" applyAlignment="0" applyProtection="0"/>
    <xf numFmtId="0" fontId="43" fillId="0" borderId="0"/>
    <xf numFmtId="0" fontId="43" fillId="0" borderId="0"/>
    <xf numFmtId="0" fontId="43" fillId="0" borderId="0"/>
    <xf numFmtId="0" fontId="46" fillId="0" borderId="0">
      <alignment vertical="top"/>
    </xf>
    <xf numFmtId="0" fontId="43" fillId="0" borderId="0"/>
    <xf numFmtId="0" fontId="43" fillId="0" borderId="0"/>
    <xf numFmtId="0" fontId="28" fillId="0" borderId="0"/>
    <xf numFmtId="0" fontId="12" fillId="0" borderId="0"/>
    <xf numFmtId="0" fontId="47" fillId="0" borderId="0"/>
    <xf numFmtId="0" fontId="47" fillId="0" borderId="0"/>
    <xf numFmtId="0" fontId="47" fillId="0" borderId="0"/>
    <xf numFmtId="0" fontId="48" fillId="0" borderId="0" applyNumberFormat="0" applyFill="0" applyBorder="0" applyAlignment="0" applyProtection="0"/>
    <xf numFmtId="0" fontId="28" fillId="0" borderId="0" applyNumberFormat="0" applyFill="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0" borderId="0" applyNumberFormat="0" applyBorder="0" applyAlignment="0" applyProtection="0"/>
    <xf numFmtId="0" fontId="44" fillId="53" borderId="0" applyNumberFormat="0" applyBorder="0" applyAlignment="0" applyProtection="0"/>
    <xf numFmtId="0" fontId="44" fillId="56" borderId="0" applyNumberFormat="0" applyBorder="0" applyAlignment="0" applyProtection="0"/>
    <xf numFmtId="0" fontId="49" fillId="57"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50" fillId="49" borderId="0" applyNumberFormat="0" applyBorder="0" applyAlignment="0" applyProtection="0"/>
    <xf numFmtId="0" fontId="51" fillId="61" borderId="59" applyNumberFormat="0" applyAlignment="0" applyProtection="0"/>
    <xf numFmtId="0" fontId="52" fillId="62" borderId="60" applyNumberFormat="0" applyAlignment="0" applyProtection="0"/>
    <xf numFmtId="0" fontId="53" fillId="0" borderId="61" applyNumberFormat="0" applyFill="0" applyAlignment="0" applyProtection="0"/>
    <xf numFmtId="0" fontId="54" fillId="0" borderId="0" applyNumberFormat="0" applyFill="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6" borderId="0" applyNumberFormat="0" applyBorder="0" applyAlignment="0" applyProtection="0"/>
    <xf numFmtId="0" fontId="55" fillId="52" borderId="59" applyNumberFormat="0" applyAlignment="0" applyProtection="0"/>
    <xf numFmtId="0" fontId="45" fillId="0" borderId="0"/>
    <xf numFmtId="0" fontId="28" fillId="0" borderId="0"/>
    <xf numFmtId="0" fontId="28" fillId="0" borderId="0"/>
    <xf numFmtId="182" fontId="56" fillId="0" borderId="0" applyFont="0" applyFill="0" applyBorder="0" applyAlignment="0" applyProtection="0"/>
    <xf numFmtId="0" fontId="57" fillId="67" borderId="0" applyNumberFormat="0" applyFill="0" applyBorder="0" applyAlignment="0" applyProtection="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48" borderId="0" applyNumberFormat="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61" fillId="68" borderId="0" applyNumberFormat="0" applyBorder="0" applyAlignment="0" applyProtection="0"/>
    <xf numFmtId="0" fontId="45" fillId="0" borderId="0"/>
    <xf numFmtId="0" fontId="62" fillId="67" borderId="0"/>
    <xf numFmtId="0" fontId="28" fillId="0" borderId="0"/>
    <xf numFmtId="0" fontId="28" fillId="0" borderId="0"/>
    <xf numFmtId="0" fontId="28" fillId="0" borderId="0">
      <alignment wrapText="1"/>
    </xf>
    <xf numFmtId="0" fontId="28" fillId="0" borderId="0"/>
    <xf numFmtId="0" fontId="43" fillId="0" borderId="0"/>
    <xf numFmtId="0" fontId="28" fillId="0" borderId="0">
      <alignment wrapText="1"/>
    </xf>
    <xf numFmtId="0" fontId="28" fillId="0" borderId="0">
      <alignment wrapText="1"/>
    </xf>
    <xf numFmtId="0" fontId="43" fillId="0" borderId="0"/>
    <xf numFmtId="0" fontId="28" fillId="0" borderId="0"/>
    <xf numFmtId="0" fontId="28" fillId="0" borderId="0">
      <alignment wrapText="1"/>
    </xf>
    <xf numFmtId="0" fontId="28" fillId="69" borderId="62" applyNumberFormat="0" applyFont="0" applyAlignment="0" applyProtection="0"/>
    <xf numFmtId="0" fontId="28" fillId="69" borderId="62" applyNumberFormat="0" applyFont="0" applyAlignment="0" applyProtection="0"/>
    <xf numFmtId="9" fontId="12" fillId="0" borderId="0" applyFont="0" applyFill="0" applyBorder="0" applyAlignment="0" applyProtection="0"/>
    <xf numFmtId="9" fontId="28" fillId="0" borderId="0" applyFont="0" applyFill="0" applyBorder="0" applyAlignment="0" applyProtection="0"/>
    <xf numFmtId="9" fontId="4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3" fillId="61" borderId="58" applyNumberFormat="0" applyAlignment="0" applyProtection="0"/>
    <xf numFmtId="0" fontId="47"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63" applyNumberFormat="0" applyFill="0" applyAlignment="0" applyProtection="0"/>
    <xf numFmtId="0" fontId="67" fillId="0" borderId="64"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68" fillId="0" borderId="0" applyNumberFormat="0" applyFill="0" applyBorder="0" applyAlignment="0" applyProtection="0"/>
    <xf numFmtId="0" fontId="69" fillId="0" borderId="66" applyNumberFormat="0" applyFill="0" applyAlignment="0" applyProtection="0"/>
    <xf numFmtId="0" fontId="12" fillId="0" borderId="0"/>
    <xf numFmtId="0" fontId="45" fillId="0" borderId="0"/>
    <xf numFmtId="0" fontId="12" fillId="0" borderId="0"/>
    <xf numFmtId="182" fontId="56" fillId="0" borderId="0" applyFont="0" applyFill="0" applyBorder="0" applyAlignment="0" applyProtection="0"/>
    <xf numFmtId="0" fontId="12" fillId="0" borderId="0"/>
    <xf numFmtId="0" fontId="62" fillId="67" borderId="0"/>
    <xf numFmtId="0" fontId="28" fillId="0" borderId="0">
      <alignment wrapText="1"/>
    </xf>
    <xf numFmtId="0" fontId="28" fillId="0" borderId="0">
      <alignment wrapText="1"/>
    </xf>
    <xf numFmtId="0" fontId="43" fillId="0" borderId="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28" fillId="0" borderId="0"/>
    <xf numFmtId="164" fontId="43" fillId="0" borderId="0" applyFont="0" applyFill="0" applyBorder="0" applyAlignment="0" applyProtection="0"/>
    <xf numFmtId="183" fontId="28" fillId="0" borderId="0" applyFont="0" applyFill="0" applyBorder="0" applyAlignment="0" applyProtection="0"/>
    <xf numFmtId="0" fontId="43"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28" fillId="0" borderId="0"/>
    <xf numFmtId="41" fontId="12" fillId="0" borderId="0" applyFont="0" applyFill="0" applyBorder="0" applyAlignment="0" applyProtection="0"/>
  </cellStyleXfs>
  <cellXfs count="416">
    <xf numFmtId="0" fontId="0" fillId="0" borderId="0" xfId="0"/>
    <xf numFmtId="0" fontId="6" fillId="0" borderId="0" xfId="0" applyFont="1" applyAlignment="1">
      <alignment vertical="top" wrapText="1"/>
    </xf>
    <xf numFmtId="0" fontId="7" fillId="0" borderId="0" xfId="0" applyFont="1" applyAlignment="1">
      <alignment vertical="center" wrapText="1"/>
    </xf>
    <xf numFmtId="0" fontId="8" fillId="0" borderId="0" xfId="0" applyFont="1" applyAlignment="1">
      <alignment vertical="center"/>
    </xf>
    <xf numFmtId="3" fontId="0" fillId="0" borderId="0" xfId="0" applyNumberFormat="1"/>
    <xf numFmtId="0" fontId="8" fillId="2" borderId="0" xfId="0" applyFont="1" applyFill="1" applyAlignment="1">
      <alignment vertical="center"/>
    </xf>
    <xf numFmtId="0" fontId="0" fillId="2" borderId="0" xfId="0" applyFill="1"/>
    <xf numFmtId="14" fontId="0" fillId="0" borderId="0" xfId="0" applyNumberFormat="1"/>
    <xf numFmtId="4" fontId="7" fillId="0" borderId="0" xfId="0" applyNumberFormat="1" applyFont="1" applyAlignment="1">
      <alignment vertical="center" wrapText="1"/>
    </xf>
    <xf numFmtId="167" fontId="0" fillId="0" borderId="0" xfId="0" applyNumberFormat="1"/>
    <xf numFmtId="3" fontId="0" fillId="38" borderId="0" xfId="0" applyNumberFormat="1" applyFill="1"/>
    <xf numFmtId="4" fontId="0" fillId="0" borderId="0" xfId="0" applyNumberFormat="1"/>
    <xf numFmtId="4" fontId="7" fillId="38" borderId="0" xfId="0" applyNumberFormat="1" applyFont="1" applyFill="1" applyAlignment="1">
      <alignment vertical="center" wrapText="1"/>
    </xf>
    <xf numFmtId="4" fontId="0" fillId="38" borderId="0" xfId="0" applyNumberFormat="1" applyFill="1"/>
    <xf numFmtId="3" fontId="7" fillId="38" borderId="0" xfId="0" applyNumberFormat="1" applyFont="1" applyFill="1" applyAlignment="1">
      <alignment vertical="center" wrapText="1"/>
    </xf>
    <xf numFmtId="4" fontId="26" fillId="0" borderId="0" xfId="0" applyNumberFormat="1" applyFont="1"/>
    <xf numFmtId="3" fontId="26" fillId="0" borderId="0" xfId="0" applyNumberFormat="1" applyFont="1"/>
    <xf numFmtId="0" fontId="26" fillId="0" borderId="10" xfId="0" applyFont="1" applyBorder="1"/>
    <xf numFmtId="17" fontId="0" fillId="0" borderId="0" xfId="0" applyNumberFormat="1"/>
    <xf numFmtId="17" fontId="26" fillId="39" borderId="12" xfId="0" applyNumberFormat="1" applyFont="1" applyFill="1" applyBorder="1" applyAlignment="1">
      <alignment horizontal="center"/>
    </xf>
    <xf numFmtId="168" fontId="0" fillId="0" borderId="0" xfId="0" applyNumberFormat="1"/>
    <xf numFmtId="0" fontId="0" fillId="37" borderId="0" xfId="0" applyFill="1"/>
    <xf numFmtId="17" fontId="0" fillId="37" borderId="0" xfId="0" applyNumberFormat="1" applyFill="1" applyAlignment="1">
      <alignment horizontal="center"/>
    </xf>
    <xf numFmtId="3" fontId="24" fillId="38" borderId="0" xfId="0" applyNumberFormat="1" applyFont="1" applyFill="1"/>
    <xf numFmtId="4" fontId="10" fillId="5" borderId="0" xfId="0" applyNumberFormat="1" applyFont="1" applyFill="1"/>
    <xf numFmtId="0" fontId="0" fillId="0" borderId="10" xfId="0" applyBorder="1"/>
    <xf numFmtId="3" fontId="26" fillId="0" borderId="10" xfId="0" applyNumberFormat="1" applyFont="1" applyBorder="1"/>
    <xf numFmtId="0" fontId="26" fillId="0" borderId="10" xfId="57" applyFont="1" applyBorder="1"/>
    <xf numFmtId="0" fontId="12" fillId="0" borderId="0" xfId="57"/>
    <xf numFmtId="0" fontId="3" fillId="0" borderId="0" xfId="58"/>
    <xf numFmtId="0" fontId="32" fillId="0" borderId="0" xfId="58" applyFont="1"/>
    <xf numFmtId="0" fontId="24" fillId="0" borderId="0" xfId="58" applyFont="1"/>
    <xf numFmtId="3" fontId="0" fillId="0" borderId="10" xfId="0" applyNumberFormat="1" applyBorder="1"/>
    <xf numFmtId="0" fontId="26" fillId="0" borderId="11" xfId="0" applyFont="1" applyBorder="1"/>
    <xf numFmtId="3" fontId="26" fillId="0" borderId="11" xfId="0" applyNumberFormat="1" applyFont="1" applyBorder="1"/>
    <xf numFmtId="0" fontId="0" fillId="0" borderId="0" xfId="0" applyAlignment="1">
      <alignment vertical="center"/>
    </xf>
    <xf numFmtId="3" fontId="0" fillId="0" borderId="0" xfId="0" applyNumberFormat="1" applyAlignment="1">
      <alignment vertical="center"/>
    </xf>
    <xf numFmtId="0" fontId="0" fillId="0" borderId="10" xfId="0" applyBorder="1" applyAlignment="1">
      <alignment vertical="center"/>
    </xf>
    <xf numFmtId="3" fontId="0" fillId="0" borderId="10" xfId="0" applyNumberFormat="1" applyBorder="1" applyAlignment="1">
      <alignment vertical="center"/>
    </xf>
    <xf numFmtId="0" fontId="0" fillId="0" borderId="0" xfId="57" applyFont="1"/>
    <xf numFmtId="3" fontId="26" fillId="37" borderId="10" xfId="0" applyNumberFormat="1" applyFont="1" applyFill="1" applyBorder="1"/>
    <xf numFmtId="3" fontId="0" fillId="37" borderId="0" xfId="0" applyNumberFormat="1" applyFill="1" applyAlignment="1">
      <alignment vertical="center"/>
    </xf>
    <xf numFmtId="3" fontId="0" fillId="37" borderId="10" xfId="0" applyNumberFormat="1" applyFill="1" applyBorder="1" applyAlignment="1">
      <alignment vertical="center"/>
    </xf>
    <xf numFmtId="3" fontId="26" fillId="0" borderId="10" xfId="0" applyNumberFormat="1" applyFont="1" applyBorder="1" applyAlignment="1">
      <alignment horizontal="center"/>
    </xf>
    <xf numFmtId="3" fontId="0" fillId="37" borderId="0" xfId="0" applyNumberFormat="1" applyFill="1"/>
    <xf numFmtId="0" fontId="26" fillId="0" borderId="10" xfId="0" applyFont="1" applyBorder="1" applyAlignment="1">
      <alignment horizontal="center"/>
    </xf>
    <xf numFmtId="2" fontId="0" fillId="0" borderId="0" xfId="0" applyNumberFormat="1"/>
    <xf numFmtId="0" fontId="0" fillId="0" borderId="0" xfId="0" applyAlignment="1">
      <alignment horizontal="center"/>
    </xf>
    <xf numFmtId="165" fontId="0" fillId="0" borderId="0" xfId="69" applyFont="1"/>
    <xf numFmtId="165" fontId="0" fillId="0" borderId="0" xfId="0" applyNumberFormat="1"/>
    <xf numFmtId="166" fontId="0" fillId="0" borderId="0" xfId="0" applyNumberFormat="1"/>
    <xf numFmtId="169" fontId="0" fillId="0" borderId="0" xfId="69" applyNumberFormat="1" applyFont="1"/>
    <xf numFmtId="0" fontId="35" fillId="0" borderId="0" xfId="0" applyFont="1" applyAlignment="1">
      <alignment vertical="center"/>
    </xf>
    <xf numFmtId="0" fontId="0" fillId="0" borderId="10" xfId="0" applyBorder="1" applyAlignment="1">
      <alignment horizontal="left" vertical="center" wrapText="1"/>
    </xf>
    <xf numFmtId="0" fontId="32" fillId="38" borderId="0" xfId="58" applyFont="1" applyFill="1"/>
    <xf numFmtId="0" fontId="0" fillId="38" borderId="0" xfId="0" applyFill="1"/>
    <xf numFmtId="3" fontId="0" fillId="0" borderId="0" xfId="0" applyNumberFormat="1" applyBorder="1"/>
    <xf numFmtId="3" fontId="0" fillId="0" borderId="0" xfId="0" applyNumberFormat="1" applyFill="1"/>
    <xf numFmtId="3" fontId="0" fillId="0" borderId="0" xfId="0" applyNumberFormat="1" applyFill="1" applyBorder="1"/>
    <xf numFmtId="0" fontId="0" fillId="0" borderId="0" xfId="0" applyFill="1"/>
    <xf numFmtId="3" fontId="30" fillId="0" borderId="0" xfId="0" applyNumberFormat="1" applyFont="1" applyFill="1"/>
    <xf numFmtId="0" fontId="8" fillId="0" borderId="0" xfId="0" applyFont="1" applyFill="1" applyAlignment="1">
      <alignment vertical="center"/>
    </xf>
    <xf numFmtId="0" fontId="0" fillId="0" borderId="0" xfId="0"/>
    <xf numFmtId="0" fontId="0" fillId="0" borderId="0" xfId="0" quotePrefix="1"/>
    <xf numFmtId="165" fontId="0" fillId="0" borderId="0" xfId="69" applyFont="1" applyFill="1"/>
    <xf numFmtId="0" fontId="0" fillId="0" borderId="0" xfId="0" applyBorder="1"/>
    <xf numFmtId="0" fontId="26" fillId="0" borderId="0" xfId="0" applyFont="1" applyAlignment="1">
      <alignment horizontal="center"/>
    </xf>
    <xf numFmtId="0" fontId="0" fillId="0" borderId="0" xfId="0"/>
    <xf numFmtId="0" fontId="0" fillId="0" borderId="15" xfId="0" applyBorder="1" applyAlignment="1">
      <alignment horizontal="left" vertical="center"/>
    </xf>
    <xf numFmtId="164" fontId="0" fillId="0" borderId="0" xfId="74" applyFont="1"/>
    <xf numFmtId="0" fontId="0" fillId="0" borderId="0" xfId="0"/>
    <xf numFmtId="0" fontId="36" fillId="0" borderId="12" xfId="0" applyFont="1" applyBorder="1" applyAlignment="1">
      <alignment vertical="center"/>
    </xf>
    <xf numFmtId="0" fontId="36" fillId="0" borderId="12" xfId="0" applyFont="1" applyBorder="1" applyAlignment="1">
      <alignment horizontal="center" vertical="center" wrapText="1"/>
    </xf>
    <xf numFmtId="165" fontId="0" fillId="0" borderId="15" xfId="69" applyFont="1" applyBorder="1"/>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36" fillId="5" borderId="20" xfId="0" applyFont="1" applyFill="1" applyBorder="1" applyAlignment="1">
      <alignment vertical="center"/>
    </xf>
    <xf numFmtId="0" fontId="36" fillId="0" borderId="21" xfId="0" applyFont="1" applyBorder="1" applyAlignment="1">
      <alignment vertical="center"/>
    </xf>
    <xf numFmtId="0" fontId="36" fillId="39" borderId="21" xfId="0" applyFont="1" applyFill="1" applyBorder="1" applyAlignment="1">
      <alignment horizontal="center" vertical="center"/>
    </xf>
    <xf numFmtId="0" fontId="36" fillId="41" borderId="21" xfId="0" applyFont="1" applyFill="1" applyBorder="1" applyAlignment="1">
      <alignment horizontal="center" vertical="center"/>
    </xf>
    <xf numFmtId="0" fontId="0" fillId="5" borderId="23" xfId="0" applyFill="1" applyBorder="1" applyAlignment="1">
      <alignment horizontal="left" vertical="center"/>
    </xf>
    <xf numFmtId="0" fontId="0" fillId="0" borderId="24" xfId="0" applyBorder="1" applyAlignment="1">
      <alignment horizontal="left" vertical="center"/>
    </xf>
    <xf numFmtId="0" fontId="0" fillId="5" borderId="26" xfId="0" applyFill="1" applyBorder="1" applyAlignment="1">
      <alignment horizontal="left" vertical="center"/>
    </xf>
    <xf numFmtId="0" fontId="0" fillId="5" borderId="28" xfId="0" applyFill="1" applyBorder="1" applyAlignment="1">
      <alignment horizontal="left" vertical="center"/>
    </xf>
    <xf numFmtId="0" fontId="0" fillId="0" borderId="29" xfId="0" applyBorder="1" applyAlignment="1">
      <alignment horizontal="left" vertical="center"/>
    </xf>
    <xf numFmtId="172" fontId="0" fillId="0" borderId="0" xfId="69" applyNumberFormat="1" applyFont="1"/>
    <xf numFmtId="0" fontId="38" fillId="4" borderId="0" xfId="0" applyFont="1" applyFill="1"/>
    <xf numFmtId="0" fontId="0" fillId="42" borderId="34" xfId="0" applyFill="1" applyBorder="1" applyAlignment="1">
      <alignment horizontal="center"/>
    </xf>
    <xf numFmtId="0" fontId="0" fillId="42" borderId="35" xfId="0" applyFill="1" applyBorder="1" applyAlignment="1">
      <alignment horizontal="center"/>
    </xf>
    <xf numFmtId="0" fontId="0" fillId="42" borderId="36" xfId="0"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173" fontId="0" fillId="0" borderId="0" xfId="77" applyNumberFormat="1" applyFont="1"/>
    <xf numFmtId="0" fontId="0" fillId="0" borderId="26" xfId="0" applyBorder="1" applyAlignment="1">
      <alignment horizontal="center"/>
    </xf>
    <xf numFmtId="0" fontId="0" fillId="0" borderId="15" xfId="0" applyBorder="1" applyAlignment="1">
      <alignment horizontal="center"/>
    </xf>
    <xf numFmtId="165" fontId="0" fillId="0" borderId="15" xfId="69" applyFon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174" fontId="0" fillId="0" borderId="0" xfId="77" applyNumberFormat="1" applyFont="1"/>
    <xf numFmtId="0" fontId="0" fillId="43" borderId="37" xfId="0" applyFill="1" applyBorder="1" applyAlignment="1">
      <alignment horizontal="center"/>
    </xf>
    <xf numFmtId="0" fontId="0" fillId="43" borderId="38" xfId="0" applyFill="1" applyBorder="1" applyAlignment="1">
      <alignment horizontal="center"/>
    </xf>
    <xf numFmtId="0" fontId="0" fillId="43" borderId="37" xfId="0" applyFill="1" applyBorder="1" applyAlignment="1">
      <alignment horizontal="center" vertical="center"/>
    </xf>
    <xf numFmtId="0" fontId="0" fillId="43" borderId="39" xfId="0" applyFill="1" applyBorder="1" applyAlignment="1">
      <alignment horizontal="center" vertical="center"/>
    </xf>
    <xf numFmtId="0" fontId="0" fillId="43" borderId="38" xfId="0" applyFill="1" applyBorder="1" applyAlignment="1">
      <alignment horizontal="center" vertical="center"/>
    </xf>
    <xf numFmtId="0" fontId="39" fillId="0" borderId="0" xfId="0" applyFont="1"/>
    <xf numFmtId="0" fontId="0" fillId="0" borderId="41" xfId="0" applyBorder="1" applyAlignment="1">
      <alignment horizontal="center"/>
    </xf>
    <xf numFmtId="9" fontId="0" fillId="38" borderId="42" xfId="77" applyFont="1" applyFill="1" applyBorder="1" applyAlignment="1">
      <alignment horizontal="center"/>
    </xf>
    <xf numFmtId="9" fontId="0" fillId="0" borderId="42" xfId="77" applyFont="1" applyBorder="1" applyAlignment="1">
      <alignment horizontal="center"/>
    </xf>
    <xf numFmtId="0" fontId="0" fillId="0" borderId="43" xfId="0" applyBorder="1" applyAlignment="1">
      <alignment horizontal="center"/>
    </xf>
    <xf numFmtId="172" fontId="0" fillId="38" borderId="44" xfId="69" applyNumberFormat="1" applyFont="1" applyFill="1" applyBorder="1" applyAlignment="1">
      <alignment horizontal="center"/>
    </xf>
    <xf numFmtId="0" fontId="40" fillId="40" borderId="37" xfId="0" applyFont="1" applyFill="1" applyBorder="1" applyAlignment="1">
      <alignment horizontal="center"/>
    </xf>
    <xf numFmtId="17" fontId="37" fillId="38" borderId="38" xfId="0" applyNumberFormat="1" applyFont="1" applyFill="1" applyBorder="1" applyAlignment="1">
      <alignment horizontal="center"/>
    </xf>
    <xf numFmtId="9" fontId="0" fillId="38" borderId="15" xfId="77" applyFont="1" applyFill="1" applyBorder="1" applyAlignment="1">
      <alignment horizontal="center"/>
    </xf>
    <xf numFmtId="172" fontId="0" fillId="38" borderId="27" xfId="69" applyNumberFormat="1" applyFont="1" applyFill="1" applyBorder="1" applyAlignment="1">
      <alignment horizontal="center"/>
    </xf>
    <xf numFmtId="9" fontId="0" fillId="38" borderId="29" xfId="77" applyFont="1" applyFill="1" applyBorder="1" applyAlignment="1">
      <alignment horizontal="center"/>
    </xf>
    <xf numFmtId="9" fontId="0" fillId="0" borderId="0" xfId="77" applyFont="1"/>
    <xf numFmtId="172" fontId="0" fillId="0" borderId="0" xfId="0" applyNumberFormat="1"/>
    <xf numFmtId="0" fontId="0" fillId="44" borderId="41" xfId="0" applyFill="1" applyBorder="1"/>
    <xf numFmtId="0" fontId="0" fillId="44" borderId="42" xfId="0" applyFill="1" applyBorder="1"/>
    <xf numFmtId="0" fontId="0" fillId="44" borderId="44" xfId="0" applyFill="1" applyBorder="1"/>
    <xf numFmtId="175" fontId="0" fillId="0" borderId="0" xfId="0" applyNumberFormat="1"/>
    <xf numFmtId="0" fontId="0" fillId="44" borderId="28" xfId="0" applyFill="1" applyBorder="1"/>
    <xf numFmtId="0" fontId="0" fillId="44" borderId="29" xfId="0" applyFill="1" applyBorder="1"/>
    <xf numFmtId="165" fontId="0" fillId="44" borderId="29" xfId="69" applyFont="1" applyFill="1" applyBorder="1" applyAlignment="1">
      <alignment horizontal="left"/>
    </xf>
    <xf numFmtId="172" fontId="0" fillId="44" borderId="30" xfId="69" applyNumberFormat="1" applyFont="1" applyFill="1" applyBorder="1"/>
    <xf numFmtId="176" fontId="0" fillId="0" borderId="0" xfId="0" applyNumberFormat="1"/>
    <xf numFmtId="165" fontId="27" fillId="45" borderId="23" xfId="69" applyFont="1" applyFill="1" applyBorder="1"/>
    <xf numFmtId="0" fontId="27" fillId="45" borderId="24" xfId="0" applyFont="1" applyFill="1" applyBorder="1"/>
    <xf numFmtId="0" fontId="27" fillId="45" borderId="25" xfId="0" applyFont="1" applyFill="1" applyBorder="1"/>
    <xf numFmtId="172" fontId="0" fillId="38" borderId="28" xfId="69" applyNumberFormat="1" applyFont="1" applyFill="1" applyBorder="1"/>
    <xf numFmtId="172" fontId="0" fillId="0" borderId="29" xfId="69" applyNumberFormat="1" applyFont="1" applyBorder="1"/>
    <xf numFmtId="0" fontId="0" fillId="0" borderId="29" xfId="0" applyBorder="1"/>
    <xf numFmtId="0" fontId="0" fillId="0" borderId="30" xfId="0" applyBorder="1"/>
    <xf numFmtId="172" fontId="0" fillId="38" borderId="0" xfId="69" applyNumberFormat="1" applyFont="1" applyFill="1"/>
    <xf numFmtId="167" fontId="41" fillId="0" borderId="0" xfId="0" applyNumberFormat="1" applyFont="1" applyAlignment="1">
      <alignment horizontal="right"/>
    </xf>
    <xf numFmtId="0" fontId="0" fillId="0" borderId="15" xfId="0" applyBorder="1"/>
    <xf numFmtId="0" fontId="26" fillId="0" borderId="15" xfId="0" applyFont="1" applyBorder="1" applyAlignment="1">
      <alignment horizontal="center"/>
    </xf>
    <xf numFmtId="0" fontId="0" fillId="3" borderId="15" xfId="0" applyFill="1" applyBorder="1"/>
    <xf numFmtId="166" fontId="0" fillId="0" borderId="0" xfId="69" applyNumberFormat="1" applyFont="1"/>
    <xf numFmtId="0" fontId="30" fillId="3" borderId="15" xfId="0" applyFont="1" applyFill="1" applyBorder="1"/>
    <xf numFmtId="165" fontId="30" fillId="0" borderId="15" xfId="69" applyFont="1" applyBorder="1"/>
    <xf numFmtId="0" fontId="30" fillId="0" borderId="15" xfId="0" applyFont="1" applyBorder="1"/>
    <xf numFmtId="0" fontId="0" fillId="0" borderId="15" xfId="0" applyBorder="1" applyAlignment="1">
      <alignment horizontal="center" vertical="center"/>
    </xf>
    <xf numFmtId="177" fontId="0" fillId="0" borderId="0" xfId="0" applyNumberFormat="1" applyAlignment="1">
      <alignment horizontal="center"/>
    </xf>
    <xf numFmtId="166" fontId="0" fillId="0" borderId="0" xfId="0" applyNumberFormat="1" applyAlignment="1">
      <alignment horizontal="center"/>
    </xf>
    <xf numFmtId="0" fontId="0" fillId="0" borderId="41" xfId="0" applyBorder="1"/>
    <xf numFmtId="0" fontId="0" fillId="38" borderId="44" xfId="0" applyFill="1" applyBorder="1"/>
    <xf numFmtId="0" fontId="0" fillId="0" borderId="26" xfId="0" applyBorder="1"/>
    <xf numFmtId="0" fontId="0" fillId="38" borderId="27" xfId="0" applyFill="1" applyBorder="1"/>
    <xf numFmtId="0" fontId="0" fillId="0" borderId="28" xfId="0" applyBorder="1"/>
    <xf numFmtId="0" fontId="0" fillId="38" borderId="30" xfId="0" applyFill="1" applyBorder="1"/>
    <xf numFmtId="0" fontId="0" fillId="4" borderId="0" xfId="0" applyFill="1"/>
    <xf numFmtId="165" fontId="0" fillId="0" borderId="15" xfId="0" applyNumberFormat="1" applyBorder="1" applyAlignment="1">
      <alignment horizontal="center"/>
    </xf>
    <xf numFmtId="0" fontId="42" fillId="0" borderId="0" xfId="0" applyFont="1"/>
    <xf numFmtId="165" fontId="41" fillId="0" borderId="15" xfId="69" applyFont="1" applyBorder="1" applyAlignment="1">
      <alignment horizontal="center"/>
    </xf>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3" fontId="0" fillId="0" borderId="0" xfId="0" applyNumberFormat="1" applyBorder="1" applyAlignment="1">
      <alignment horizontal="right" vertical="center" wrapText="1"/>
    </xf>
    <xf numFmtId="0" fontId="0" fillId="0" borderId="51" xfId="0" applyBorder="1"/>
    <xf numFmtId="0" fontId="0" fillId="0" borderId="45" xfId="0" applyBorder="1"/>
    <xf numFmtId="0" fontId="0" fillId="0" borderId="52" xfId="0" applyBorder="1"/>
    <xf numFmtId="0" fontId="9" fillId="0" borderId="0" xfId="0" applyFont="1" applyFill="1" applyAlignment="1">
      <alignment vertical="center"/>
    </xf>
    <xf numFmtId="0" fontId="10" fillId="0" borderId="0" xfId="0" applyFont="1" applyFill="1"/>
    <xf numFmtId="4" fontId="0" fillId="0" borderId="0" xfId="0" applyNumberFormat="1" applyFill="1" applyAlignment="1">
      <alignment horizontal="center"/>
    </xf>
    <xf numFmtId="0" fontId="11" fillId="0" borderId="0" xfId="0" applyFont="1" applyFill="1" applyAlignment="1">
      <alignment vertical="center"/>
    </xf>
    <xf numFmtId="3" fontId="11" fillId="0" borderId="0" xfId="0" applyNumberFormat="1" applyFont="1" applyFill="1" applyAlignment="1">
      <alignment horizontal="right" vertical="center"/>
    </xf>
    <xf numFmtId="4" fontId="0" fillId="0" borderId="0" xfId="0" applyNumberFormat="1" applyFill="1"/>
    <xf numFmtId="4" fontId="11" fillId="0" borderId="0" xfId="0" applyNumberFormat="1" applyFont="1" applyFill="1" applyAlignment="1">
      <alignment vertical="center"/>
    </xf>
    <xf numFmtId="0" fontId="0" fillId="0" borderId="0" xfId="0" applyFill="1" applyBorder="1"/>
    <xf numFmtId="0" fontId="8" fillId="0" borderId="0" xfId="0" applyFont="1" applyFill="1" applyBorder="1" applyAlignment="1">
      <alignment vertical="center"/>
    </xf>
    <xf numFmtId="3" fontId="0" fillId="0" borderId="10" xfId="0" applyNumberFormat="1" applyFill="1" applyBorder="1"/>
    <xf numFmtId="0" fontId="7" fillId="0" borderId="10" xfId="0" applyFont="1" applyBorder="1" applyAlignment="1">
      <alignment vertical="center" wrapText="1"/>
    </xf>
    <xf numFmtId="0" fontId="0" fillId="0" borderId="11" xfId="0" applyBorder="1"/>
    <xf numFmtId="3" fontId="26" fillId="0" borderId="11" xfId="0" applyNumberFormat="1" applyFont="1" applyFill="1" applyBorder="1"/>
    <xf numFmtId="0" fontId="6" fillId="0" borderId="10" xfId="0" applyFont="1" applyBorder="1" applyAlignment="1">
      <alignment vertical="top" wrapText="1"/>
    </xf>
    <xf numFmtId="0" fontId="7" fillId="0" borderId="11" xfId="0" applyFont="1" applyBorder="1" applyAlignment="1">
      <alignment vertical="center" wrapText="1"/>
    </xf>
    <xf numFmtId="3" fontId="0" fillId="0" borderId="11" xfId="0" applyNumberFormat="1" applyFill="1" applyBorder="1"/>
    <xf numFmtId="0" fontId="8" fillId="0" borderId="10" xfId="0" applyFont="1" applyBorder="1" applyAlignment="1">
      <alignment vertical="center"/>
    </xf>
    <xf numFmtId="3" fontId="26" fillId="0" borderId="0" xfId="0" applyNumberFormat="1" applyFont="1" applyBorder="1"/>
    <xf numFmtId="178" fontId="0" fillId="0" borderId="0" xfId="0" applyNumberFormat="1"/>
    <xf numFmtId="3" fontId="30" fillId="3" borderId="0" xfId="0" applyNumberFormat="1" applyFont="1" applyFill="1"/>
    <xf numFmtId="9" fontId="0" fillId="0" borderId="0" xfId="77" applyFont="1" applyAlignment="1">
      <alignment horizontal="center"/>
    </xf>
    <xf numFmtId="0" fontId="0" fillId="0" borderId="53" xfId="0" applyBorder="1"/>
    <xf numFmtId="0" fontId="8" fillId="0" borderId="37" xfId="0" applyFont="1" applyBorder="1" applyAlignment="1">
      <alignment vertical="center"/>
    </xf>
    <xf numFmtId="0" fontId="0" fillId="0" borderId="39" xfId="0" applyBorder="1"/>
    <xf numFmtId="0" fontId="0" fillId="0" borderId="35" xfId="0" applyBorder="1"/>
    <xf numFmtId="0" fontId="8" fillId="0" borderId="39" xfId="0" applyFont="1" applyBorder="1" applyAlignment="1">
      <alignment vertical="center"/>
    </xf>
    <xf numFmtId="165" fontId="0" fillId="0" borderId="38" xfId="0" applyNumberFormat="1" applyBorder="1"/>
    <xf numFmtId="0" fontId="26" fillId="0" borderId="0" xfId="0" applyFont="1"/>
    <xf numFmtId="164" fontId="0" fillId="0" borderId="0" xfId="74" applyFont="1" applyAlignment="1">
      <alignment horizontal="center"/>
    </xf>
    <xf numFmtId="0" fontId="0" fillId="42" borderId="54" xfId="0" applyFill="1" applyBorder="1" applyAlignment="1">
      <alignment horizontal="center"/>
    </xf>
    <xf numFmtId="0" fontId="0" fillId="39" borderId="24" xfId="0" applyFill="1" applyBorder="1" applyAlignment="1">
      <alignment horizontal="left" vertical="center"/>
    </xf>
    <xf numFmtId="0" fontId="0" fillId="39" borderId="15" xfId="0" applyFill="1" applyBorder="1" applyAlignment="1">
      <alignment vertical="center" wrapText="1"/>
    </xf>
    <xf numFmtId="0" fontId="0" fillId="39" borderId="15" xfId="0" applyFill="1" applyBorder="1" applyAlignment="1">
      <alignment vertical="center"/>
    </xf>
    <xf numFmtId="0" fontId="0" fillId="39" borderId="29" xfId="0" applyFill="1" applyBorder="1" applyAlignment="1">
      <alignment vertical="center"/>
    </xf>
    <xf numFmtId="0" fontId="0" fillId="41" borderId="24" xfId="0" applyFont="1" applyFill="1" applyBorder="1" applyAlignment="1">
      <alignment horizontal="left" vertical="center"/>
    </xf>
    <xf numFmtId="0" fontId="0" fillId="41" borderId="15" xfId="0" applyFont="1" applyFill="1" applyBorder="1" applyAlignment="1">
      <alignment vertical="center" wrapText="1"/>
    </xf>
    <xf numFmtId="0" fontId="0" fillId="41" borderId="15" xfId="0" applyFont="1" applyFill="1" applyBorder="1" applyAlignment="1">
      <alignment vertical="center"/>
    </xf>
    <xf numFmtId="0" fontId="0" fillId="41" borderId="29" xfId="0" applyFont="1" applyFill="1" applyBorder="1" applyAlignment="1">
      <alignment vertical="center"/>
    </xf>
    <xf numFmtId="172" fontId="30" fillId="0" borderId="15" xfId="69" applyNumberFormat="1" applyFont="1" applyBorder="1"/>
    <xf numFmtId="0" fontId="0" fillId="46" borderId="0" xfId="0" applyFill="1"/>
    <xf numFmtId="171" fontId="0" fillId="46" borderId="0" xfId="74" applyNumberFormat="1" applyFont="1" applyFill="1"/>
    <xf numFmtId="179" fontId="0" fillId="0" borderId="0" xfId="0" applyNumberFormat="1"/>
    <xf numFmtId="180" fontId="27" fillId="0" borderId="0" xfId="74" applyNumberFormat="1" applyFont="1"/>
    <xf numFmtId="3" fontId="27" fillId="0" borderId="0" xfId="0" applyNumberFormat="1" applyFont="1"/>
    <xf numFmtId="0" fontId="0" fillId="0" borderId="0" xfId="0" applyAlignment="1">
      <alignment horizontal="right"/>
    </xf>
    <xf numFmtId="180" fontId="0" fillId="0" borderId="0" xfId="0" applyNumberFormat="1"/>
    <xf numFmtId="165" fontId="0" fillId="0" borderId="24" xfId="69" applyFont="1" applyBorder="1" applyAlignment="1">
      <alignment horizontal="right" vertical="center"/>
    </xf>
    <xf numFmtId="165" fontId="0" fillId="0" borderId="15" xfId="69" applyFont="1" applyBorder="1" applyAlignment="1">
      <alignment horizontal="right" vertical="center"/>
    </xf>
    <xf numFmtId="165" fontId="0" fillId="0" borderId="29" xfId="69" applyFont="1" applyBorder="1" applyAlignment="1">
      <alignment horizontal="right" vertical="center"/>
    </xf>
    <xf numFmtId="0" fontId="36" fillId="0" borderId="19" xfId="0" applyFont="1" applyBorder="1" applyAlignment="1">
      <alignment horizontal="center" vertical="center"/>
    </xf>
    <xf numFmtId="165" fontId="36" fillId="0" borderId="31" xfId="69" applyFont="1" applyBorder="1" applyAlignment="1">
      <alignment horizontal="center" vertical="center"/>
    </xf>
    <xf numFmtId="165" fontId="36" fillId="0" borderId="55" xfId="69" applyFont="1" applyBorder="1" applyAlignment="1">
      <alignment horizontal="right" vertical="center"/>
    </xf>
    <xf numFmtId="165" fontId="36" fillId="0" borderId="38" xfId="69" applyFont="1" applyBorder="1" applyAlignment="1">
      <alignment horizontal="right" vertical="center"/>
    </xf>
    <xf numFmtId="180" fontId="0" fillId="38" borderId="0" xfId="74" applyNumberFormat="1" applyFont="1" applyFill="1"/>
    <xf numFmtId="0" fontId="0" fillId="0" borderId="42" xfId="0" applyBorder="1" applyAlignment="1">
      <alignment horizontal="left" vertical="center"/>
    </xf>
    <xf numFmtId="165" fontId="0" fillId="0" borderId="42" xfId="69" applyFont="1" applyBorder="1" applyAlignment="1">
      <alignment horizontal="right" vertical="center"/>
    </xf>
    <xf numFmtId="3" fontId="0" fillId="3" borderId="0" xfId="0" applyNumberFormat="1" applyFill="1"/>
    <xf numFmtId="166" fontId="0" fillId="0" borderId="15" xfId="0" applyNumberFormat="1" applyFill="1" applyBorder="1" applyAlignment="1">
      <alignment horizontal="center" vertical="center"/>
    </xf>
    <xf numFmtId="166" fontId="0" fillId="0" borderId="0" xfId="0" applyNumberFormat="1" applyFill="1" applyBorder="1" applyAlignment="1">
      <alignment horizontal="center" vertical="center"/>
    </xf>
    <xf numFmtId="4" fontId="0" fillId="38" borderId="0" xfId="74" applyNumberFormat="1" applyFont="1" applyFill="1" applyAlignment="1">
      <alignment horizontal="center"/>
    </xf>
    <xf numFmtId="4" fontId="0" fillId="38" borderId="0" xfId="0" applyNumberFormat="1" applyFill="1" applyAlignment="1">
      <alignment horizontal="center"/>
    </xf>
    <xf numFmtId="0" fontId="26" fillId="0" borderId="10" xfId="0" applyFont="1" applyBorder="1"/>
    <xf numFmtId="0" fontId="0" fillId="0" borderId="0" xfId="0"/>
    <xf numFmtId="3" fontId="0" fillId="0" borderId="0" xfId="0" applyNumberFormat="1"/>
    <xf numFmtId="3" fontId="0" fillId="38" borderId="0" xfId="0" applyNumberFormat="1" applyFill="1" applyBorder="1"/>
    <xf numFmtId="172" fontId="30" fillId="38" borderId="15" xfId="69" applyNumberFormat="1" applyFont="1" applyFill="1" applyBorder="1"/>
    <xf numFmtId="14" fontId="0" fillId="0" borderId="14" xfId="0" applyNumberFormat="1" applyBorder="1" applyAlignment="1">
      <alignment horizontal="center" wrapText="1"/>
    </xf>
    <xf numFmtId="170" fontId="0" fillId="0" borderId="14" xfId="0" applyNumberFormat="1" applyBorder="1" applyAlignment="1">
      <alignment horizontal="center" wrapText="1"/>
    </xf>
    <xf numFmtId="170" fontId="0" fillId="0" borderId="0" xfId="0" applyNumberFormat="1" applyAlignment="1">
      <alignment horizontal="center"/>
    </xf>
    <xf numFmtId="0" fontId="70" fillId="0" borderId="10" xfId="0" applyFont="1" applyBorder="1" applyAlignment="1">
      <alignment horizontal="center"/>
    </xf>
    <xf numFmtId="0" fontId="71" fillId="0" borderId="0" xfId="0" applyFont="1" applyAlignment="1">
      <alignment horizontal="center"/>
    </xf>
    <xf numFmtId="0" fontId="0" fillId="0" borderId="67" xfId="0" applyBorder="1"/>
    <xf numFmtId="0" fontId="8" fillId="0" borderId="11" xfId="0" applyFont="1" applyBorder="1" applyAlignment="1">
      <alignment vertical="center"/>
    </xf>
    <xf numFmtId="3" fontId="30" fillId="38" borderId="0" xfId="0" applyNumberFormat="1" applyFont="1" applyFill="1"/>
    <xf numFmtId="165" fontId="0" fillId="38" borderId="15" xfId="69" applyFont="1" applyFill="1" applyBorder="1"/>
    <xf numFmtId="165" fontId="24" fillId="0" borderId="15" xfId="69" applyFont="1" applyBorder="1"/>
    <xf numFmtId="176" fontId="0" fillId="0" borderId="15" xfId="69" applyNumberFormat="1" applyFont="1" applyBorder="1"/>
    <xf numFmtId="176" fontId="0" fillId="0" borderId="53" xfId="0" applyNumberFormat="1" applyBorder="1"/>
    <xf numFmtId="176" fontId="24" fillId="0" borderId="38" xfId="0" applyNumberFormat="1" applyFont="1" applyBorder="1"/>
    <xf numFmtId="3" fontId="0" fillId="46" borderId="0" xfId="0" applyNumberFormat="1" applyFill="1"/>
    <xf numFmtId="164" fontId="0" fillId="0" borderId="0" xfId="0" applyNumberFormat="1"/>
    <xf numFmtId="172" fontId="0" fillId="4" borderId="40" xfId="69" applyNumberFormat="1" applyFont="1" applyFill="1" applyBorder="1" applyAlignment="1">
      <alignment horizontal="center"/>
    </xf>
    <xf numFmtId="4" fontId="26" fillId="0" borderId="0" xfId="0" applyNumberFormat="1" applyFont="1" applyAlignment="1">
      <alignment wrapText="1"/>
    </xf>
    <xf numFmtId="0" fontId="30" fillId="0" borderId="0" xfId="0" applyFont="1"/>
    <xf numFmtId="0" fontId="0" fillId="42" borderId="0" xfId="0" applyFill="1" applyAlignment="1">
      <alignment horizontal="center"/>
    </xf>
    <xf numFmtId="174" fontId="0" fillId="0" borderId="0" xfId="0" applyNumberFormat="1"/>
    <xf numFmtId="174" fontId="0" fillId="0" borderId="0" xfId="69" applyNumberFormat="1" applyFont="1"/>
    <xf numFmtId="172" fontId="0" fillId="38" borderId="0" xfId="0" applyNumberFormat="1" applyFill="1"/>
    <xf numFmtId="164" fontId="0" fillId="38" borderId="0" xfId="74" applyFont="1" applyFill="1"/>
    <xf numFmtId="166" fontId="0" fillId="0" borderId="42" xfId="0" applyNumberFormat="1" applyBorder="1" applyAlignment="1">
      <alignment horizontal="center" vertical="center"/>
    </xf>
    <xf numFmtId="166" fontId="0" fillId="0" borderId="15" xfId="0" applyNumberFormat="1" applyBorder="1" applyAlignment="1">
      <alignment horizontal="center" vertical="center"/>
    </xf>
    <xf numFmtId="9" fontId="0" fillId="0" borderId="29" xfId="0" applyNumberFormat="1" applyBorder="1" applyAlignment="1">
      <alignment horizontal="center"/>
    </xf>
    <xf numFmtId="166" fontId="0" fillId="0" borderId="29" xfId="0" applyNumberFormat="1" applyBorder="1" applyAlignment="1">
      <alignment horizontal="center" vertical="center"/>
    </xf>
    <xf numFmtId="0" fontId="24" fillId="0" borderId="0" xfId="0" applyFont="1"/>
    <xf numFmtId="165" fontId="72" fillId="0" borderId="0" xfId="0" applyNumberFormat="1" applyFont="1"/>
    <xf numFmtId="165" fontId="24" fillId="38" borderId="15" xfId="69" applyFont="1" applyFill="1" applyBorder="1"/>
    <xf numFmtId="165" fontId="0" fillId="38" borderId="0" xfId="69" applyFont="1" applyFill="1"/>
    <xf numFmtId="4" fontId="44" fillId="38" borderId="0" xfId="0" applyNumberFormat="1" applyFont="1" applyFill="1"/>
    <xf numFmtId="165" fontId="44" fillId="38" borderId="0" xfId="0" applyNumberFormat="1" applyFont="1" applyFill="1"/>
    <xf numFmtId="4" fontId="30" fillId="38" borderId="0" xfId="0" applyNumberFormat="1" applyFont="1" applyFill="1"/>
    <xf numFmtId="3" fontId="44" fillId="38" borderId="0" xfId="0" applyNumberFormat="1" applyFont="1" applyFill="1"/>
    <xf numFmtId="0" fontId="44" fillId="0" borderId="0" xfId="0" applyFont="1"/>
    <xf numFmtId="165" fontId="44" fillId="0" borderId="0" xfId="0" applyNumberFormat="1" applyFont="1"/>
    <xf numFmtId="166" fontId="44" fillId="0" borderId="0" xfId="0" applyNumberFormat="1" applyFont="1"/>
    <xf numFmtId="49" fontId="44" fillId="0" borderId="0" xfId="0" applyNumberFormat="1" applyFont="1"/>
    <xf numFmtId="3" fontId="0" fillId="70" borderId="0" xfId="0" applyNumberFormat="1" applyFill="1"/>
    <xf numFmtId="0" fontId="26" fillId="0" borderId="10" xfId="0" applyFont="1" applyBorder="1" applyAlignment="1">
      <alignment horizontal="center" vertical="top"/>
    </xf>
    <xf numFmtId="0" fontId="26" fillId="0" borderId="10" xfId="0" applyFont="1" applyBorder="1" applyAlignment="1">
      <alignment horizontal="center" vertical="top" wrapText="1"/>
    </xf>
    <xf numFmtId="0" fontId="26" fillId="71" borderId="10" xfId="0" applyFont="1" applyFill="1" applyBorder="1" applyAlignment="1">
      <alignment horizontal="center" vertical="top" wrapText="1"/>
    </xf>
    <xf numFmtId="4" fontId="0" fillId="71" borderId="0" xfId="0" applyNumberFormat="1" applyFill="1"/>
    <xf numFmtId="172" fontId="44" fillId="38" borderId="0" xfId="0" applyNumberFormat="1" applyFont="1" applyFill="1"/>
    <xf numFmtId="172" fontId="0" fillId="4" borderId="22" xfId="69" applyNumberFormat="1" applyFont="1" applyFill="1" applyBorder="1" applyAlignment="1">
      <alignment horizontal="center"/>
    </xf>
    <xf numFmtId="172" fontId="0" fillId="0" borderId="0" xfId="69" applyNumberFormat="1" applyFont="1" applyAlignment="1">
      <alignment horizontal="center"/>
    </xf>
    <xf numFmtId="0" fontId="26" fillId="0" borderId="0" xfId="0" applyFont="1" applyBorder="1" applyAlignment="1">
      <alignment horizontal="center" vertical="top"/>
    </xf>
    <xf numFmtId="0" fontId="26" fillId="0" borderId="0" xfId="0" applyFont="1" applyBorder="1" applyAlignment="1">
      <alignment horizontal="center" vertical="top" wrapText="1"/>
    </xf>
    <xf numFmtId="0" fontId="26" fillId="71" borderId="0" xfId="0" applyFont="1" applyFill="1" applyBorder="1" applyAlignment="1">
      <alignment horizontal="center" vertical="top" wrapText="1"/>
    </xf>
    <xf numFmtId="4" fontId="26" fillId="0" borderId="0" xfId="0" applyNumberFormat="1" applyFont="1" applyBorder="1" applyAlignment="1">
      <alignment horizontal="center" vertical="top" wrapText="1"/>
    </xf>
    <xf numFmtId="0" fontId="73" fillId="0" borderId="0" xfId="0" applyFont="1"/>
    <xf numFmtId="0" fontId="0" fillId="0" borderId="0" xfId="0" applyAlignment="1">
      <alignment horizontal="left"/>
    </xf>
    <xf numFmtId="0" fontId="8" fillId="38" borderId="0" xfId="0" applyFont="1" applyFill="1" applyAlignment="1">
      <alignment vertical="center"/>
    </xf>
    <xf numFmtId="3" fontId="24" fillId="0" borderId="0" xfId="0" applyNumberFormat="1" applyFont="1" applyFill="1"/>
    <xf numFmtId="165" fontId="0" fillId="72" borderId="15" xfId="69" applyFont="1" applyFill="1" applyBorder="1"/>
    <xf numFmtId="165" fontId="30" fillId="72" borderId="15" xfId="69" applyFont="1" applyFill="1" applyBorder="1"/>
    <xf numFmtId="165" fontId="24" fillId="72" borderId="15" xfId="69" applyFont="1" applyFill="1" applyBorder="1"/>
    <xf numFmtId="165" fontId="0" fillId="72" borderId="24" xfId="69" applyFont="1" applyFill="1" applyBorder="1" applyAlignment="1">
      <alignment horizontal="center"/>
    </xf>
    <xf numFmtId="0" fontId="0" fillId="72" borderId="24" xfId="0" applyFill="1" applyBorder="1" applyAlignment="1">
      <alignment horizontal="center"/>
    </xf>
    <xf numFmtId="165" fontId="0" fillId="72" borderId="25" xfId="69" applyFont="1" applyFill="1" applyBorder="1" applyAlignment="1">
      <alignment horizontal="center"/>
    </xf>
    <xf numFmtId="165" fontId="0" fillId="72" borderId="15" xfId="69" applyFont="1" applyFill="1" applyBorder="1" applyAlignment="1">
      <alignment horizontal="center"/>
    </xf>
    <xf numFmtId="0" fontId="0" fillId="72" borderId="15" xfId="0" applyFill="1" applyBorder="1" applyAlignment="1">
      <alignment horizontal="center"/>
    </xf>
    <xf numFmtId="165" fontId="0" fillId="72" borderId="27" xfId="69" applyFont="1" applyFill="1" applyBorder="1" applyAlignment="1">
      <alignment horizontal="center"/>
    </xf>
    <xf numFmtId="165" fontId="0" fillId="72" borderId="29" xfId="69" applyFont="1" applyFill="1" applyBorder="1" applyAlignment="1">
      <alignment horizontal="center"/>
    </xf>
    <xf numFmtId="0" fontId="0" fillId="72" borderId="29" xfId="0" applyFill="1" applyBorder="1" applyAlignment="1">
      <alignment horizontal="center"/>
    </xf>
    <xf numFmtId="165" fontId="0" fillId="72" borderId="30" xfId="69" applyFont="1" applyFill="1" applyBorder="1" applyAlignment="1">
      <alignment horizontal="center"/>
    </xf>
    <xf numFmtId="165" fontId="0" fillId="0" borderId="15" xfId="69" applyFont="1" applyFill="1" applyBorder="1"/>
    <xf numFmtId="0" fontId="0" fillId="0" borderId="56" xfId="0" applyBorder="1" applyAlignment="1">
      <alignment vertical="center" wrapText="1"/>
    </xf>
    <xf numFmtId="0" fontId="0" fillId="0" borderId="57" xfId="0" applyBorder="1" applyAlignment="1">
      <alignment vertical="center" wrapText="1"/>
    </xf>
    <xf numFmtId="4" fontId="24" fillId="0" borderId="0" xfId="0" applyNumberFormat="1" applyFont="1"/>
    <xf numFmtId="3" fontId="24" fillId="0" borderId="0" xfId="0" applyNumberFormat="1" applyFont="1"/>
    <xf numFmtId="4" fontId="0" fillId="0" borderId="25" xfId="69" applyNumberFormat="1" applyFont="1" applyBorder="1" applyAlignment="1">
      <alignment horizontal="right" vertical="center"/>
    </xf>
    <xf numFmtId="4" fontId="0" fillId="0" borderId="44" xfId="69" applyNumberFormat="1" applyFont="1" applyBorder="1" applyAlignment="1">
      <alignment horizontal="right" vertical="center"/>
    </xf>
    <xf numFmtId="4" fontId="0" fillId="0" borderId="27" xfId="69" applyNumberFormat="1" applyFont="1" applyBorder="1" applyAlignment="1">
      <alignment horizontal="right" vertical="center"/>
    </xf>
    <xf numFmtId="4" fontId="0" fillId="0" borderId="30" xfId="69" applyNumberFormat="1" applyFont="1" applyBorder="1" applyAlignment="1">
      <alignment horizontal="right" vertical="center"/>
    </xf>
    <xf numFmtId="0" fontId="74" fillId="0" borderId="67" xfId="0" applyFont="1" applyBorder="1" applyAlignment="1">
      <alignment horizontal="center" vertical="center"/>
    </xf>
    <xf numFmtId="0" fontId="74" fillId="0" borderId="68" xfId="0" applyFont="1" applyBorder="1" applyAlignment="1">
      <alignment horizontal="center" vertical="center"/>
    </xf>
    <xf numFmtId="0" fontId="74" fillId="0" borderId="15" xfId="0" applyFont="1" applyBorder="1" applyAlignment="1">
      <alignment horizontal="center" vertical="center"/>
    </xf>
    <xf numFmtId="0" fontId="74" fillId="0" borderId="15" xfId="0" applyFont="1" applyBorder="1" applyAlignment="1">
      <alignment horizontal="center" vertical="center" wrapText="1"/>
    </xf>
    <xf numFmtId="0" fontId="74" fillId="0" borderId="15" xfId="0" applyFont="1" applyBorder="1" applyAlignment="1">
      <alignment horizontal="center" vertical="top"/>
    </xf>
    <xf numFmtId="3" fontId="74" fillId="73" borderId="69" xfId="0" applyNumberFormat="1" applyFont="1" applyFill="1" applyBorder="1" applyAlignment="1">
      <alignment horizontal="center" vertical="top"/>
    </xf>
    <xf numFmtId="3" fontId="74" fillId="73" borderId="70" xfId="0" applyNumberFormat="1" applyFont="1" applyFill="1" applyBorder="1" applyAlignment="1">
      <alignment horizontal="center" vertical="top"/>
    </xf>
    <xf numFmtId="3" fontId="74" fillId="73" borderId="0" xfId="0" applyNumberFormat="1" applyFont="1" applyFill="1" applyAlignment="1">
      <alignment horizontal="center" vertical="top"/>
    </xf>
    <xf numFmtId="3" fontId="74" fillId="73" borderId="0" xfId="0" applyNumberFormat="1" applyFont="1" applyFill="1" applyAlignment="1">
      <alignment horizontal="center" vertical="top" wrapText="1"/>
    </xf>
    <xf numFmtId="0" fontId="74" fillId="0" borderId="54" xfId="0" applyFont="1" applyBorder="1" applyAlignment="1">
      <alignment horizontal="center" vertical="top"/>
    </xf>
    <xf numFmtId="0" fontId="74" fillId="0" borderId="71" xfId="0" applyFont="1" applyBorder="1" applyAlignment="1">
      <alignment horizontal="center" vertical="top"/>
    </xf>
    <xf numFmtId="0" fontId="74" fillId="0" borderId="0" xfId="0" applyFont="1" applyAlignment="1">
      <alignment horizontal="center" vertical="top"/>
    </xf>
    <xf numFmtId="4" fontId="75" fillId="72" borderId="0" xfId="0" applyNumberFormat="1" applyFont="1" applyFill="1" applyAlignment="1">
      <alignment horizontal="right" vertical="top"/>
    </xf>
    <xf numFmtId="4" fontId="75" fillId="0" borderId="0" xfId="0" applyNumberFormat="1" applyFont="1" applyAlignment="1">
      <alignment horizontal="right" vertical="top"/>
    </xf>
    <xf numFmtId="3" fontId="0" fillId="0" borderId="35" xfId="0" applyNumberFormat="1" applyBorder="1"/>
    <xf numFmtId="3" fontId="74" fillId="73" borderId="54" xfId="0" applyNumberFormat="1" applyFont="1" applyFill="1" applyBorder="1" applyAlignment="1">
      <alignment horizontal="center" vertical="top"/>
    </xf>
    <xf numFmtId="3" fontId="74" fillId="73" borderId="71" xfId="0" applyNumberFormat="1" applyFont="1" applyFill="1" applyBorder="1" applyAlignment="1">
      <alignment horizontal="center" vertical="top"/>
    </xf>
    <xf numFmtId="0" fontId="0" fillId="0" borderId="54" xfId="0" applyBorder="1"/>
    <xf numFmtId="0" fontId="0" fillId="0" borderId="71" xfId="0" applyBorder="1"/>
    <xf numFmtId="0" fontId="0" fillId="72" borderId="0" xfId="0" applyFill="1" applyAlignment="1">
      <alignment horizontal="center"/>
    </xf>
    <xf numFmtId="3" fontId="0" fillId="72" borderId="0" xfId="0" applyNumberFormat="1" applyFill="1"/>
    <xf numFmtId="4" fontId="0" fillId="72" borderId="0" xfId="0" applyNumberFormat="1" applyFill="1" applyAlignment="1">
      <alignment horizontal="right"/>
    </xf>
    <xf numFmtId="4" fontId="0" fillId="0" borderId="0" xfId="0" applyNumberFormat="1" applyAlignment="1">
      <alignment horizontal="right" vertical="center"/>
    </xf>
    <xf numFmtId="3" fontId="0" fillId="74" borderId="54" xfId="0" applyNumberFormat="1" applyFill="1" applyBorder="1"/>
    <xf numFmtId="3" fontId="0" fillId="74" borderId="71" xfId="0" applyNumberFormat="1" applyFill="1" applyBorder="1"/>
    <xf numFmtId="3" fontId="0" fillId="74" borderId="0" xfId="0" applyNumberFormat="1" applyFill="1"/>
    <xf numFmtId="0" fontId="0" fillId="0" borderId="72" xfId="0" applyBorder="1"/>
    <xf numFmtId="0" fontId="0" fillId="0" borderId="73" xfId="0" applyBorder="1"/>
    <xf numFmtId="0" fontId="0" fillId="72" borderId="10" xfId="0" applyFill="1" applyBorder="1" applyAlignment="1">
      <alignment horizontal="center"/>
    </xf>
    <xf numFmtId="3" fontId="0" fillId="72" borderId="10" xfId="0" applyNumberFormat="1" applyFill="1" applyBorder="1"/>
    <xf numFmtId="4" fontId="0" fillId="72" borderId="10" xfId="0" applyNumberFormat="1" applyFill="1" applyBorder="1" applyAlignment="1">
      <alignment horizontal="right"/>
    </xf>
    <xf numFmtId="4" fontId="0" fillId="0" borderId="10" xfId="0" applyNumberFormat="1" applyBorder="1" applyAlignment="1">
      <alignment horizontal="right" vertical="center"/>
    </xf>
    <xf numFmtId="3" fontId="0" fillId="0" borderId="42" xfId="0" applyNumberFormat="1" applyBorder="1"/>
    <xf numFmtId="3" fontId="0" fillId="74" borderId="72" xfId="0" applyNumberFormat="1" applyFill="1" applyBorder="1"/>
    <xf numFmtId="3" fontId="0" fillId="74" borderId="73" xfId="0" applyNumberFormat="1" applyFill="1" applyBorder="1"/>
    <xf numFmtId="3" fontId="0" fillId="74" borderId="10" xfId="0" applyNumberFormat="1" applyFill="1" applyBorder="1"/>
    <xf numFmtId="4" fontId="0" fillId="5" borderId="0" xfId="0" applyNumberFormat="1" applyFill="1" applyAlignment="1">
      <alignment horizontal="right"/>
    </xf>
    <xf numFmtId="4" fontId="0" fillId="75" borderId="10" xfId="0" applyNumberFormat="1" applyFill="1" applyBorder="1" applyAlignment="1">
      <alignment horizontal="right"/>
    </xf>
    <xf numFmtId="0" fontId="0" fillId="5" borderId="0" xfId="0" applyFill="1" applyAlignment="1">
      <alignment horizontal="center" wrapText="1"/>
    </xf>
    <xf numFmtId="3" fontId="0" fillId="5" borderId="0" xfId="0" applyNumberFormat="1" applyFill="1"/>
    <xf numFmtId="4" fontId="0" fillId="75" borderId="0" xfId="0" applyNumberFormat="1" applyFill="1" applyAlignment="1">
      <alignment horizontal="right"/>
    </xf>
    <xf numFmtId="4" fontId="0" fillId="39" borderId="0" xfId="0" applyNumberFormat="1" applyFill="1" applyAlignment="1">
      <alignment horizontal="right"/>
    </xf>
    <xf numFmtId="0" fontId="0" fillId="75" borderId="0" xfId="0" applyFill="1" applyAlignment="1">
      <alignment horizontal="center"/>
    </xf>
    <xf numFmtId="3" fontId="0" fillId="75" borderId="0" xfId="0" applyNumberFormat="1" applyFill="1"/>
    <xf numFmtId="3" fontId="24" fillId="74" borderId="54" xfId="0" applyNumberFormat="1" applyFont="1" applyFill="1" applyBorder="1"/>
    <xf numFmtId="0" fontId="0" fillId="0" borderId="71" xfId="0" applyBorder="1" applyAlignment="1">
      <alignment horizontal="right"/>
    </xf>
    <xf numFmtId="0" fontId="0" fillId="39" borderId="0" xfId="0" applyFill="1" applyAlignment="1">
      <alignment horizontal="center"/>
    </xf>
    <xf numFmtId="3" fontId="0" fillId="39" borderId="0" xfId="0" applyNumberFormat="1" applyFill="1"/>
    <xf numFmtId="0" fontId="0" fillId="0" borderId="73" xfId="0" applyBorder="1" applyAlignment="1">
      <alignment horizontal="right"/>
    </xf>
    <xf numFmtId="0" fontId="0" fillId="39" borderId="10" xfId="0" applyFill="1" applyBorder="1" applyAlignment="1">
      <alignment horizontal="center"/>
    </xf>
    <xf numFmtId="3" fontId="0" fillId="39" borderId="10" xfId="0" applyNumberFormat="1" applyFill="1" applyBorder="1"/>
    <xf numFmtId="4" fontId="0" fillId="0" borderId="10" xfId="0" applyNumberFormat="1" applyBorder="1" applyAlignment="1">
      <alignment horizontal="right"/>
    </xf>
    <xf numFmtId="3" fontId="24" fillId="74" borderId="72" xfId="0" applyNumberFormat="1" applyFont="1" applyFill="1" applyBorder="1"/>
    <xf numFmtId="0" fontId="0" fillId="0" borderId="54" xfId="0" applyBorder="1" applyAlignment="1">
      <alignment horizontal="left"/>
    </xf>
    <xf numFmtId="4" fontId="0" fillId="37" borderId="0" xfId="0" applyNumberFormat="1" applyFill="1"/>
    <xf numFmtId="4" fontId="0" fillId="0" borderId="0" xfId="0" applyNumberFormat="1" applyAlignment="1">
      <alignment vertical="center"/>
    </xf>
    <xf numFmtId="165" fontId="0" fillId="74" borderId="0" xfId="249" applyNumberFormat="1" applyFont="1" applyFill="1" applyBorder="1"/>
    <xf numFmtId="0" fontId="0" fillId="37" borderId="0" xfId="0" applyFill="1" applyAlignment="1">
      <alignment horizontal="center"/>
    </xf>
    <xf numFmtId="0" fontId="26" fillId="0" borderId="67" xfId="0" applyFont="1" applyBorder="1"/>
    <xf numFmtId="0" fontId="26" fillId="0" borderId="68" xfId="0" applyFont="1" applyBorder="1"/>
    <xf numFmtId="0" fontId="26" fillId="0" borderId="11" xfId="0" applyFont="1" applyBorder="1" applyAlignment="1">
      <alignment horizontal="center"/>
    </xf>
    <xf numFmtId="3" fontId="26" fillId="0" borderId="15" xfId="0" applyNumberFormat="1" applyFont="1" applyBorder="1"/>
    <xf numFmtId="3" fontId="26" fillId="73" borderId="67" xfId="0" applyNumberFormat="1" applyFont="1" applyFill="1" applyBorder="1"/>
    <xf numFmtId="3" fontId="26" fillId="73" borderId="68" xfId="0" applyNumberFormat="1" applyFont="1" applyFill="1" applyBorder="1"/>
    <xf numFmtId="3" fontId="26" fillId="73" borderId="72" xfId="0" applyNumberFormat="1" applyFont="1" applyFill="1" applyBorder="1"/>
    <xf numFmtId="3" fontId="26" fillId="73" borderId="10" xfId="0" applyNumberFormat="1" applyFont="1" applyFill="1" applyBorder="1"/>
    <xf numFmtId="3" fontId="0" fillId="0" borderId="71" xfId="0" applyNumberFormat="1" applyBorder="1"/>
    <xf numFmtId="0" fontId="0" fillId="0" borderId="0" xfId="0" applyAlignment="1">
      <alignment horizontal="left" indent="1"/>
    </xf>
    <xf numFmtId="3" fontId="27" fillId="70" borderId="0" xfId="0" applyNumberFormat="1" applyFont="1" applyFill="1"/>
    <xf numFmtId="0" fontId="0" fillId="0" borderId="0" xfId="0" applyFill="1" applyAlignment="1">
      <alignment horizontal="right"/>
    </xf>
    <xf numFmtId="43" fontId="44" fillId="0" borderId="0" xfId="0" applyNumberFormat="1" applyFont="1"/>
    <xf numFmtId="171" fontId="44" fillId="0" borderId="0" xfId="0" applyNumberFormat="1" applyFont="1"/>
    <xf numFmtId="166" fontId="44" fillId="38" borderId="0" xfId="0" applyNumberFormat="1" applyFont="1" applyFill="1"/>
    <xf numFmtId="172" fontId="75" fillId="38" borderId="0" xfId="0" applyNumberFormat="1" applyFont="1" applyFill="1"/>
    <xf numFmtId="165" fontId="75" fillId="38" borderId="0" xfId="0" applyNumberFormat="1" applyFont="1" applyFill="1"/>
    <xf numFmtId="0" fontId="0" fillId="76" borderId="0" xfId="0" applyFill="1"/>
    <xf numFmtId="171" fontId="44" fillId="76" borderId="0" xfId="0" applyNumberFormat="1" applyFont="1" applyFill="1"/>
    <xf numFmtId="171" fontId="44" fillId="3" borderId="0" xfId="0" applyNumberFormat="1" applyFont="1" applyFill="1"/>
    <xf numFmtId="164" fontId="44" fillId="0" borderId="0" xfId="74" applyFont="1" applyFill="1" applyBorder="1" applyAlignment="1" applyProtection="1"/>
    <xf numFmtId="0" fontId="0" fillId="39" borderId="53" xfId="0" applyFill="1" applyBorder="1" applyAlignment="1">
      <alignment horizontal="left" vertical="center" wrapText="1"/>
    </xf>
    <xf numFmtId="0" fontId="0" fillId="39" borderId="42" xfId="0" applyFill="1" applyBorder="1" applyAlignment="1">
      <alignment horizontal="left" vertical="center" wrapText="1"/>
    </xf>
    <xf numFmtId="0" fontId="0" fillId="41" borderId="53" xfId="0" applyFont="1" applyFill="1" applyBorder="1" applyAlignment="1">
      <alignment horizontal="left" vertical="center" wrapText="1"/>
    </xf>
    <xf numFmtId="0" fontId="0" fillId="41" borderId="42" xfId="0" applyFont="1" applyFill="1" applyBorder="1" applyAlignment="1">
      <alignment horizontal="left" vertical="center" wrapText="1"/>
    </xf>
    <xf numFmtId="0" fontId="0" fillId="0" borderId="56" xfId="0" applyBorder="1" applyAlignment="1">
      <alignment horizontal="left" vertical="center" wrapText="1"/>
    </xf>
    <xf numFmtId="0" fontId="0" fillId="0" borderId="57" xfId="0"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3" fontId="26" fillId="0" borderId="10" xfId="0" applyNumberFormat="1" applyFont="1" applyBorder="1" applyAlignment="1">
      <alignment horizontal="left"/>
    </xf>
    <xf numFmtId="0" fontId="10" fillId="0" borderId="13" xfId="0" applyFont="1"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xf numFmtId="0" fontId="37" fillId="42" borderId="31" xfId="0" applyFont="1" applyFill="1" applyBorder="1" applyAlignment="1">
      <alignment horizontal="center"/>
    </xf>
    <xf numFmtId="0" fontId="37" fillId="42" borderId="32" xfId="0" applyFont="1" applyFill="1" applyBorder="1" applyAlignment="1">
      <alignment horizontal="center"/>
    </xf>
    <xf numFmtId="0" fontId="37" fillId="42" borderId="33" xfId="0" applyFont="1" applyFill="1" applyBorder="1" applyAlignment="1">
      <alignment horizontal="center"/>
    </xf>
    <xf numFmtId="0" fontId="37" fillId="43" borderId="31" xfId="0" applyFont="1" applyFill="1" applyBorder="1" applyAlignment="1">
      <alignment horizontal="center"/>
    </xf>
    <xf numFmtId="0" fontId="37" fillId="43" borderId="32" xfId="0" applyFont="1" applyFill="1" applyBorder="1" applyAlignment="1">
      <alignment horizontal="center"/>
    </xf>
    <xf numFmtId="0" fontId="37" fillId="43" borderId="33" xfId="0" applyFont="1" applyFill="1" applyBorder="1" applyAlignment="1">
      <alignment horizontal="center"/>
    </xf>
    <xf numFmtId="0" fontId="37" fillId="44" borderId="37" xfId="0" applyFont="1" applyFill="1" applyBorder="1" applyAlignment="1">
      <alignment horizontal="center"/>
    </xf>
    <xf numFmtId="0" fontId="37" fillId="44" borderId="39" xfId="0" applyFont="1" applyFill="1" applyBorder="1" applyAlignment="1">
      <alignment horizontal="center"/>
    </xf>
    <xf numFmtId="0" fontId="37" fillId="44" borderId="38" xfId="0" applyFont="1" applyFill="1"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7" fillId="0" borderId="0" xfId="0" applyFont="1" applyAlignment="1">
      <alignment vertical="center" wrapText="1"/>
    </xf>
    <xf numFmtId="4" fontId="7" fillId="0" borderId="0" xfId="0" applyNumberFormat="1" applyFont="1" applyAlignment="1">
      <alignment horizontal="center" vertical="center" wrapText="1"/>
    </xf>
    <xf numFmtId="4" fontId="7" fillId="38" borderId="0" xfId="0" applyNumberFormat="1" applyFont="1" applyFill="1" applyAlignment="1">
      <alignment horizontal="center" vertical="center" wrapText="1"/>
    </xf>
    <xf numFmtId="4" fontId="26" fillId="0" borderId="10" xfId="0" applyNumberFormat="1" applyFont="1" applyBorder="1" applyAlignment="1">
      <alignment horizontal="center" vertical="center" wrapText="1"/>
    </xf>
    <xf numFmtId="4" fontId="0" fillId="0" borderId="71" xfId="0" applyNumberFormat="1" applyBorder="1" applyAlignment="1">
      <alignment horizontal="center" vertical="center"/>
    </xf>
    <xf numFmtId="4" fontId="0" fillId="0" borderId="73" xfId="0" applyNumberFormat="1" applyBorder="1" applyAlignment="1">
      <alignment horizontal="center" vertical="center"/>
    </xf>
    <xf numFmtId="4" fontId="0" fillId="0" borderId="0" xfId="0" applyNumberFormat="1" applyAlignment="1">
      <alignment horizontal="center" vertical="center"/>
    </xf>
  </cellXfs>
  <cellStyles count="250">
    <cellStyle name="_Capex BP 2009-2013" xfId="129" xr:uid="{00000000-0005-0000-0000-000000000000}"/>
    <cellStyle name="_Model Datails" xfId="130" xr:uid="{00000000-0005-0000-0000-000001000000}"/>
    <cellStyle name="_Revenue Model Draft v17" xfId="131" xr:uid="{00000000-0005-0000-0000-000002000000}"/>
    <cellStyle name="=C:\WINNT\SYSTEM32\COMMAND.COM" xfId="132" xr:uid="{00000000-0005-0000-0000-000003000000}"/>
    <cellStyle name="=C:\WINNT\SYSTEM32\COMMAND.COM 2" xfId="133" xr:uid="{00000000-0005-0000-0000-000004000000}"/>
    <cellStyle name="0,0_x000d__x000a_NA_x000d__x000a_" xfId="116" xr:uid="{00000000-0005-0000-0000-000005000000}"/>
    <cellStyle name="20% - Énfasis1" xfId="19" builtinId="30" customBuiltin="1"/>
    <cellStyle name="20% - Énfasis1 2" xfId="134" xr:uid="{00000000-0005-0000-0000-000007000000}"/>
    <cellStyle name="20% - Énfasis2" xfId="22" builtinId="34" customBuiltin="1"/>
    <cellStyle name="20% - Énfasis2 2" xfId="135" xr:uid="{00000000-0005-0000-0000-000009000000}"/>
    <cellStyle name="20% - Énfasis3" xfId="25" builtinId="38" customBuiltin="1"/>
    <cellStyle name="20% - Énfasis3 2" xfId="136" xr:uid="{00000000-0005-0000-0000-00000B000000}"/>
    <cellStyle name="20% - Énfasis4" xfId="28" builtinId="42" customBuiltin="1"/>
    <cellStyle name="20% - Énfasis4 2" xfId="137" xr:uid="{00000000-0005-0000-0000-00000D000000}"/>
    <cellStyle name="20% - Énfasis5" xfId="31" builtinId="46" customBuiltin="1"/>
    <cellStyle name="20% - Énfasis5 2" xfId="138" xr:uid="{00000000-0005-0000-0000-00000F000000}"/>
    <cellStyle name="20% - Énfasis6" xfId="34" builtinId="50" customBuiltin="1"/>
    <cellStyle name="20% - Énfasis6 2" xfId="139" xr:uid="{00000000-0005-0000-0000-000011000000}"/>
    <cellStyle name="40% - Énfasis1" xfId="20" builtinId="31" customBuiltin="1"/>
    <cellStyle name="40% - Énfasis1 2" xfId="140" xr:uid="{00000000-0005-0000-0000-000013000000}"/>
    <cellStyle name="40% - Énfasis2" xfId="23" builtinId="35" customBuiltin="1"/>
    <cellStyle name="40% - Énfasis2 2" xfId="141" xr:uid="{00000000-0005-0000-0000-000015000000}"/>
    <cellStyle name="40% - Énfasis3" xfId="26" builtinId="39" customBuiltin="1"/>
    <cellStyle name="40% - Énfasis3 2" xfId="142" xr:uid="{00000000-0005-0000-0000-000017000000}"/>
    <cellStyle name="40% - Énfasis4" xfId="29" builtinId="43" customBuiltin="1"/>
    <cellStyle name="40% - Énfasis4 2" xfId="143" xr:uid="{00000000-0005-0000-0000-000019000000}"/>
    <cellStyle name="40% - Énfasis5" xfId="32" builtinId="47" customBuiltin="1"/>
    <cellStyle name="40% - Énfasis5 2" xfId="144" xr:uid="{00000000-0005-0000-0000-00001B000000}"/>
    <cellStyle name="40% - Énfasis6" xfId="35" builtinId="51" customBuiltin="1"/>
    <cellStyle name="40% - Énfasis6 2" xfId="145" xr:uid="{00000000-0005-0000-0000-00001D000000}"/>
    <cellStyle name="60% - Énfasis1" xfId="50" builtinId="32" customBuiltin="1"/>
    <cellStyle name="60% - Énfasis1 2" xfId="38" xr:uid="{00000000-0005-0000-0000-00001F000000}"/>
    <cellStyle name="60% - Énfasis1 2 2" xfId="146" xr:uid="{00000000-0005-0000-0000-000020000000}"/>
    <cellStyle name="60% - Énfasis2" xfId="51" builtinId="36" customBuiltin="1"/>
    <cellStyle name="60% - Énfasis2 2" xfId="39" xr:uid="{00000000-0005-0000-0000-000022000000}"/>
    <cellStyle name="60% - Énfasis2 2 2" xfId="147" xr:uid="{00000000-0005-0000-0000-000023000000}"/>
    <cellStyle name="60% - Énfasis3" xfId="52" builtinId="40" customBuiltin="1"/>
    <cellStyle name="60% - Énfasis3 2" xfId="40" xr:uid="{00000000-0005-0000-0000-000025000000}"/>
    <cellStyle name="60% - Énfasis3 2 2" xfId="148" xr:uid="{00000000-0005-0000-0000-000026000000}"/>
    <cellStyle name="60% - Énfasis4" xfId="53" builtinId="44" customBuiltin="1"/>
    <cellStyle name="60% - Énfasis4 2" xfId="41" xr:uid="{00000000-0005-0000-0000-000028000000}"/>
    <cellStyle name="60% - Énfasis4 2 2" xfId="149" xr:uid="{00000000-0005-0000-0000-000029000000}"/>
    <cellStyle name="60% - Énfasis5" xfId="54" builtinId="48" customBuiltin="1"/>
    <cellStyle name="60% - Énfasis5 2" xfId="42" xr:uid="{00000000-0005-0000-0000-00002B000000}"/>
    <cellStyle name="60% - Énfasis5 2 2" xfId="150" xr:uid="{00000000-0005-0000-0000-00002C000000}"/>
    <cellStyle name="60% - Énfasis6" xfId="55" builtinId="52" customBuiltin="1"/>
    <cellStyle name="60% - Énfasis6 2" xfId="43" xr:uid="{00000000-0005-0000-0000-00002E000000}"/>
    <cellStyle name="60% - Énfasis6 2 2" xfId="151" xr:uid="{00000000-0005-0000-0000-00002F000000}"/>
    <cellStyle name="A3 297 x 420 mm" xfId="117" xr:uid="{00000000-0005-0000-0000-000030000000}"/>
    <cellStyle name="A3 297 x 420 mm 10" xfId="105" xr:uid="{00000000-0005-0000-0000-000031000000}"/>
    <cellStyle name="A3 297 x 420 mm 2" xfId="36" xr:uid="{00000000-0005-0000-0000-000032000000}"/>
    <cellStyle name="A3 297 x 420 mm 3" xfId="118" xr:uid="{00000000-0005-0000-0000-000033000000}"/>
    <cellStyle name="A3 297 x 420 mm 4" xfId="119" xr:uid="{00000000-0005-0000-0000-000034000000}"/>
    <cellStyle name="A3 297 x 420 mm 5" xfId="205" xr:uid="{00000000-0005-0000-0000-000035000000}"/>
    <cellStyle name="A3 297 x 420 mm_ASIGNACIÓN Dx" xfId="227" xr:uid="{00000000-0005-0000-0000-000036000000}"/>
    <cellStyle name="Buena 2" xfId="152" xr:uid="{00000000-0005-0000-0000-000037000000}"/>
    <cellStyle name="Bueno" xfId="7" builtinId="26" customBuiltin="1"/>
    <cellStyle name="Cálculo" xfId="11" builtinId="22" customBuiltin="1"/>
    <cellStyle name="Cálculo 2" xfId="153" xr:uid="{00000000-0005-0000-0000-00003A000000}"/>
    <cellStyle name="Celda de comprobación" xfId="13" builtinId="23" customBuiltin="1"/>
    <cellStyle name="Celda de comprobación 2" xfId="154" xr:uid="{00000000-0005-0000-0000-00003C000000}"/>
    <cellStyle name="Celda vinculada" xfId="12" builtinId="24" customBuiltin="1"/>
    <cellStyle name="Celda vinculada 2" xfId="155" xr:uid="{00000000-0005-0000-0000-00003E000000}"/>
    <cellStyle name="Comma 2" xfId="45" xr:uid="{00000000-0005-0000-0000-00003F000000}"/>
    <cellStyle name="Comma 2 2" xfId="47" xr:uid="{00000000-0005-0000-0000-000040000000}"/>
    <cellStyle name="Comma 2 2 2" xfId="89" xr:uid="{00000000-0005-0000-0000-000041000000}"/>
    <cellStyle name="Comma 2 3" xfId="87" xr:uid="{00000000-0005-0000-0000-000042000000}"/>
    <cellStyle name="Encabezado 1" xfId="3" builtinId="16" customBuiltin="1"/>
    <cellStyle name="Encabezado 4" xfId="6" builtinId="19" customBuiltin="1"/>
    <cellStyle name="Encabezado 4 2" xfId="156" xr:uid="{00000000-0005-0000-0000-000045000000}"/>
    <cellStyle name="Énfasis1" xfId="18" builtinId="29" customBuiltin="1"/>
    <cellStyle name="Énfasis1 2" xfId="157" xr:uid="{00000000-0005-0000-0000-000047000000}"/>
    <cellStyle name="Énfasis2" xfId="21" builtinId="33" customBuiltin="1"/>
    <cellStyle name="Énfasis2 2" xfId="158" xr:uid="{00000000-0005-0000-0000-000049000000}"/>
    <cellStyle name="Énfasis3" xfId="24" builtinId="37" customBuiltin="1"/>
    <cellStyle name="Énfasis3 2" xfId="159" xr:uid="{00000000-0005-0000-0000-00004B000000}"/>
    <cellStyle name="Énfasis4" xfId="27" builtinId="41" customBuiltin="1"/>
    <cellStyle name="Énfasis4 2" xfId="160" xr:uid="{00000000-0005-0000-0000-00004D000000}"/>
    <cellStyle name="Énfasis5" xfId="30" builtinId="45" customBuiltin="1"/>
    <cellStyle name="Énfasis5 2" xfId="161" xr:uid="{00000000-0005-0000-0000-00004F000000}"/>
    <cellStyle name="Énfasis6" xfId="33" builtinId="49" customBuiltin="1"/>
    <cellStyle name="Énfasis6 2" xfId="162" xr:uid="{00000000-0005-0000-0000-000051000000}"/>
    <cellStyle name="Entrada" xfId="9" builtinId="20" customBuiltin="1"/>
    <cellStyle name="Entrada 2" xfId="163" xr:uid="{00000000-0005-0000-0000-000053000000}"/>
    <cellStyle name="Estilo 1" xfId="164" xr:uid="{00000000-0005-0000-0000-000054000000}"/>
    <cellStyle name="Estilo 1 2" xfId="165" xr:uid="{00000000-0005-0000-0000-000055000000}"/>
    <cellStyle name="Estilo 1 3" xfId="166" xr:uid="{00000000-0005-0000-0000-000056000000}"/>
    <cellStyle name="Euro" xfId="120" xr:uid="{00000000-0005-0000-0000-000057000000}"/>
    <cellStyle name="Euro 2" xfId="207" xr:uid="{00000000-0005-0000-0000-000058000000}"/>
    <cellStyle name="Euro_PRORRATAS ADICIONALES" xfId="167" xr:uid="{00000000-0005-0000-0000-000059000000}"/>
    <cellStyle name="Hipervínculo 2" xfId="168" xr:uid="{00000000-0005-0000-0000-00005A000000}"/>
    <cellStyle name="Hipervínculo 2 2" xfId="169" xr:uid="{00000000-0005-0000-0000-00005B000000}"/>
    <cellStyle name="Hipervínculo 3" xfId="170" xr:uid="{00000000-0005-0000-0000-00005C000000}"/>
    <cellStyle name="Incorrecto" xfId="8" builtinId="27" customBuiltin="1"/>
    <cellStyle name="Incorrecto 2" xfId="171" xr:uid="{00000000-0005-0000-0000-00005E000000}"/>
    <cellStyle name="Millares" xfId="74" builtinId="3"/>
    <cellStyle name="Millares [0]" xfId="69" builtinId="6"/>
    <cellStyle name="Millares [0] 2" xfId="107" xr:uid="{00000000-0005-0000-0000-000061000000}"/>
    <cellStyle name="Millares [0] 2 2" xfId="229" xr:uid="{00000000-0005-0000-0000-000062000000}"/>
    <cellStyle name="Millares [0] 3" xfId="106" xr:uid="{00000000-0005-0000-0000-000063000000}"/>
    <cellStyle name="Millares [0] 4" xfId="249" xr:uid="{DB8597C8-D58A-2E4C-A88E-02718884ED8F}"/>
    <cellStyle name="Millares 10" xfId="80" xr:uid="{00000000-0005-0000-0000-000064000000}"/>
    <cellStyle name="Millares 10 2" xfId="99" xr:uid="{00000000-0005-0000-0000-000065000000}"/>
    <cellStyle name="Millares 10 2 2" xfId="241" xr:uid="{00000000-0005-0000-0000-000066000000}"/>
    <cellStyle name="Millares 11" xfId="83" xr:uid="{00000000-0005-0000-0000-000067000000}"/>
    <cellStyle name="Millares 11 2" xfId="102" xr:uid="{00000000-0005-0000-0000-000068000000}"/>
    <cellStyle name="Millares 12" xfId="81" xr:uid="{00000000-0005-0000-0000-000069000000}"/>
    <cellStyle name="Millares 12 2" xfId="100" xr:uid="{00000000-0005-0000-0000-00006A000000}"/>
    <cellStyle name="Millares 13" xfId="84" xr:uid="{00000000-0005-0000-0000-00006B000000}"/>
    <cellStyle name="Millares 13 2" xfId="103" xr:uid="{00000000-0005-0000-0000-00006C000000}"/>
    <cellStyle name="Millares 14" xfId="95" xr:uid="{00000000-0005-0000-0000-00006D000000}"/>
    <cellStyle name="Millares 2" xfId="44" xr:uid="{00000000-0005-0000-0000-00006E000000}"/>
    <cellStyle name="Millares 2 2" xfId="46" xr:uid="{00000000-0005-0000-0000-00006F000000}"/>
    <cellStyle name="Millares 2 2 2" xfId="88" xr:uid="{00000000-0005-0000-0000-000070000000}"/>
    <cellStyle name="Millares 2 2 3" xfId="220" xr:uid="{00000000-0005-0000-0000-000071000000}"/>
    <cellStyle name="Millares 2 3" xfId="62" xr:uid="{00000000-0005-0000-0000-000072000000}"/>
    <cellStyle name="Millares 2 3 2" xfId="91" xr:uid="{00000000-0005-0000-0000-000073000000}"/>
    <cellStyle name="Millares 2 3 2 2" xfId="245" xr:uid="{00000000-0005-0000-0000-000074000000}"/>
    <cellStyle name="Millares 2 4" xfId="82" xr:uid="{00000000-0005-0000-0000-000075000000}"/>
    <cellStyle name="Millares 2 4 2" xfId="101" xr:uid="{00000000-0005-0000-0000-000076000000}"/>
    <cellStyle name="Millares 2 5" xfId="85" xr:uid="{00000000-0005-0000-0000-000077000000}"/>
    <cellStyle name="Millares 2 5 2" xfId="104" xr:uid="{00000000-0005-0000-0000-000078000000}"/>
    <cellStyle name="Millares 2 6" xfId="86" xr:uid="{00000000-0005-0000-0000-000079000000}"/>
    <cellStyle name="Millares 2 6 2" xfId="109" xr:uid="{00000000-0005-0000-0000-00007A000000}"/>
    <cellStyle name="Millares 2_PRORRATAS ADICIONALES" xfId="223" xr:uid="{00000000-0005-0000-0000-00007B000000}"/>
    <cellStyle name="Millares 3" xfId="59" xr:uid="{00000000-0005-0000-0000-00007C000000}"/>
    <cellStyle name="Millares 3 2" xfId="90" xr:uid="{00000000-0005-0000-0000-00007D000000}"/>
    <cellStyle name="Millares 3 2 2" xfId="228" xr:uid="{00000000-0005-0000-0000-00007E000000}"/>
    <cellStyle name="Millares 3 3" xfId="110" xr:uid="{00000000-0005-0000-0000-00007F000000}"/>
    <cellStyle name="Millares 4" xfId="70" xr:uid="{00000000-0005-0000-0000-000080000000}"/>
    <cellStyle name="Millares 4 2" xfId="92" xr:uid="{00000000-0005-0000-0000-000081000000}"/>
    <cellStyle name="Millares 4 2 2" xfId="108" xr:uid="{00000000-0005-0000-0000-000082000000}"/>
    <cellStyle name="Millares 5" xfId="72" xr:uid="{00000000-0005-0000-0000-000083000000}"/>
    <cellStyle name="Millares 5 2" xfId="93" xr:uid="{00000000-0005-0000-0000-000084000000}"/>
    <cellStyle name="Millares 5 2 2" xfId="172" xr:uid="{00000000-0005-0000-0000-000085000000}"/>
    <cellStyle name="Millares 6" xfId="73" xr:uid="{00000000-0005-0000-0000-000086000000}"/>
    <cellStyle name="Millares 6 2" xfId="94" xr:uid="{00000000-0005-0000-0000-000087000000}"/>
    <cellStyle name="Millares 6 2 2" xfId="239" xr:uid="{00000000-0005-0000-0000-000088000000}"/>
    <cellStyle name="Millares 7" xfId="75" xr:uid="{00000000-0005-0000-0000-000089000000}"/>
    <cellStyle name="Millares 7 2" xfId="96" xr:uid="{00000000-0005-0000-0000-00008A000000}"/>
    <cellStyle name="Millares 7 2 2" xfId="238" xr:uid="{00000000-0005-0000-0000-00008B000000}"/>
    <cellStyle name="Millares 8" xfId="76" xr:uid="{00000000-0005-0000-0000-00008C000000}"/>
    <cellStyle name="Millares 8 2" xfId="97" xr:uid="{00000000-0005-0000-0000-00008D000000}"/>
    <cellStyle name="Millares 8 2 2" xfId="240" xr:uid="{00000000-0005-0000-0000-00008E000000}"/>
    <cellStyle name="Millares 9" xfId="79" xr:uid="{00000000-0005-0000-0000-00008F000000}"/>
    <cellStyle name="Millares 9 2" xfId="98" xr:uid="{00000000-0005-0000-0000-000090000000}"/>
    <cellStyle name="Millares 9 2 2" xfId="242" xr:uid="{00000000-0005-0000-0000-000091000000}"/>
    <cellStyle name="Milliers_GAAP Reporting Template ETC Holdings - Sep 30, 2006 v16" xfId="173" xr:uid="{00000000-0005-0000-0000-000092000000}"/>
    <cellStyle name="Neutral" xfId="49" builtinId="28" customBuiltin="1"/>
    <cellStyle name="Neutral 2" xfId="37" xr:uid="{00000000-0005-0000-0000-000094000000}"/>
    <cellStyle name="Neutral 2 2" xfId="174" xr:uid="{00000000-0005-0000-0000-000095000000}"/>
    <cellStyle name="No-definido" xfId="175" xr:uid="{00000000-0005-0000-0000-000096000000}"/>
    <cellStyle name="Normal" xfId="0" builtinId="0"/>
    <cellStyle name="Normal 10" xfId="214" xr:uid="{00000000-0005-0000-0000-000098000000}"/>
    <cellStyle name="Normal 11" xfId="216" xr:uid="{00000000-0005-0000-0000-000099000000}"/>
    <cellStyle name="Normal 12" xfId="224" xr:uid="{00000000-0005-0000-0000-00009A000000}"/>
    <cellStyle name="Normal 13" xfId="226" xr:uid="{00000000-0005-0000-0000-00009B000000}"/>
    <cellStyle name="Normal 14" xfId="243" xr:uid="{00000000-0005-0000-0000-00009C000000}"/>
    <cellStyle name="Normal 15" xfId="115" xr:uid="{00000000-0005-0000-0000-00009D000000}"/>
    <cellStyle name="Normal 2" xfId="1" xr:uid="{00000000-0005-0000-0000-00009E000000}"/>
    <cellStyle name="Normal 2 10" xfId="219" xr:uid="{00000000-0005-0000-0000-00009F000000}"/>
    <cellStyle name="Normal 2 11" xfId="246" xr:uid="{00000000-0005-0000-0000-0000A0000000}"/>
    <cellStyle name="Normal 2 12" xfId="121" xr:uid="{00000000-0005-0000-0000-0000A1000000}"/>
    <cellStyle name="Normal 2 13" xfId="78" xr:uid="{00000000-0005-0000-0000-0000A2000000}"/>
    <cellStyle name="Normal 2 14" xfId="111" xr:uid="{00000000-0005-0000-0000-0000A3000000}"/>
    <cellStyle name="Normal 2 2" xfId="48" xr:uid="{00000000-0005-0000-0000-0000A4000000}"/>
    <cellStyle name="Normal 2 2 2" xfId="177" xr:uid="{00000000-0005-0000-0000-0000A5000000}"/>
    <cellStyle name="Normal 2 2 3" xfId="209" xr:uid="{00000000-0005-0000-0000-0000A6000000}"/>
    <cellStyle name="Normal 2 2 4" xfId="122" xr:uid="{00000000-0005-0000-0000-0000A7000000}"/>
    <cellStyle name="Normal 2 2_PRORRATAS ADICIONALES" xfId="176" xr:uid="{00000000-0005-0000-0000-0000A8000000}"/>
    <cellStyle name="Normal 2 3" xfId="57" xr:uid="{00000000-0005-0000-0000-0000A9000000}"/>
    <cellStyle name="Normal 2 3 2" xfId="178" xr:uid="{00000000-0005-0000-0000-0000AA000000}"/>
    <cellStyle name="Normal 2 4" xfId="63" xr:uid="{00000000-0005-0000-0000-0000AB000000}"/>
    <cellStyle name="Normal 2 4 2" xfId="179" xr:uid="{00000000-0005-0000-0000-0000AC000000}"/>
    <cellStyle name="Normal 2 5" xfId="180" xr:uid="{00000000-0005-0000-0000-0000AD000000}"/>
    <cellStyle name="Normal 2 6" xfId="208" xr:uid="{00000000-0005-0000-0000-0000AE000000}"/>
    <cellStyle name="Normal 2 7" xfId="206" xr:uid="{00000000-0005-0000-0000-0000AF000000}"/>
    <cellStyle name="Normal 2 8" xfId="221" xr:uid="{00000000-0005-0000-0000-0000B0000000}"/>
    <cellStyle name="Normal 2 9" xfId="218" xr:uid="{00000000-0005-0000-0000-0000B1000000}"/>
    <cellStyle name="Normal 2_ASIGNACIÓN Dx" xfId="235" xr:uid="{00000000-0005-0000-0000-0000B2000000}"/>
    <cellStyle name="Normal 3" xfId="56" xr:uid="{00000000-0005-0000-0000-0000B3000000}"/>
    <cellStyle name="Normal 3 17" xfId="236" xr:uid="{00000000-0005-0000-0000-0000B4000000}"/>
    <cellStyle name="Normal 3 17 2" xfId="237" xr:uid="{00000000-0005-0000-0000-0000B5000000}"/>
    <cellStyle name="Normal 3 2" xfId="60" xr:uid="{00000000-0005-0000-0000-0000B6000000}"/>
    <cellStyle name="Normal 3 2 2" xfId="67" xr:uid="{00000000-0005-0000-0000-0000B7000000}"/>
    <cellStyle name="Normal 3 2 2 2" xfId="124" xr:uid="{00000000-0005-0000-0000-0000B8000000}"/>
    <cellStyle name="Normal 3 2 3" xfId="210" xr:uid="{00000000-0005-0000-0000-0000B9000000}"/>
    <cellStyle name="Normal 3 2 4" xfId="123" xr:uid="{00000000-0005-0000-0000-0000BA000000}"/>
    <cellStyle name="Normal 3 2_PRORRATAS ADICIONALES" xfId="182" xr:uid="{00000000-0005-0000-0000-0000BB000000}"/>
    <cellStyle name="Normal 3 3" xfId="64" xr:uid="{00000000-0005-0000-0000-0000BC000000}"/>
    <cellStyle name="Normal 3 3 2" xfId="211" xr:uid="{00000000-0005-0000-0000-0000BD000000}"/>
    <cellStyle name="Normal 3 3 3" xfId="125" xr:uid="{00000000-0005-0000-0000-0000BE000000}"/>
    <cellStyle name="Normal 3 3_PRORRATAS ADICIONALES" xfId="183" xr:uid="{00000000-0005-0000-0000-0000BF000000}"/>
    <cellStyle name="Normal 3 4" xfId="65" xr:uid="{00000000-0005-0000-0000-0000C0000000}"/>
    <cellStyle name="Normal 3 4 2" xfId="126" xr:uid="{00000000-0005-0000-0000-0000C1000000}"/>
    <cellStyle name="Normal 3 5" xfId="231" xr:uid="{00000000-0005-0000-0000-0000C2000000}"/>
    <cellStyle name="Normal 3 6" xfId="181" xr:uid="{00000000-0005-0000-0000-0000C3000000}"/>
    <cellStyle name="Normal 3 7" xfId="248" xr:uid="{00000000-0005-0000-0000-0000C4000000}"/>
    <cellStyle name="Normal 3_ASIGNACIÓN Dx" xfId="233" xr:uid="{00000000-0005-0000-0000-0000C5000000}"/>
    <cellStyle name="Normal 4" xfId="58" xr:uid="{00000000-0005-0000-0000-0000C6000000}"/>
    <cellStyle name="Normal 4 2" xfId="61" xr:uid="{00000000-0005-0000-0000-0000C7000000}"/>
    <cellStyle name="Normal 4 2 2" xfId="68" xr:uid="{00000000-0005-0000-0000-0000C8000000}"/>
    <cellStyle name="Normal 4 2 3" xfId="185" xr:uid="{00000000-0005-0000-0000-0000C9000000}"/>
    <cellStyle name="Normal 4 3" xfId="66" xr:uid="{00000000-0005-0000-0000-0000CA000000}"/>
    <cellStyle name="Normal 4 4" xfId="184" xr:uid="{00000000-0005-0000-0000-0000CB000000}"/>
    <cellStyle name="Normal 5" xfId="186" xr:uid="{00000000-0005-0000-0000-0000CC000000}"/>
    <cellStyle name="Normal 5 2" xfId="234" xr:uid="{00000000-0005-0000-0000-0000CD000000}"/>
    <cellStyle name="Normal 5_ASIGNACIÓN Dx" xfId="232" xr:uid="{00000000-0005-0000-0000-0000CE000000}"/>
    <cellStyle name="Normal 6" xfId="127" xr:uid="{00000000-0005-0000-0000-0000CF000000}"/>
    <cellStyle name="Normal 7" xfId="128" xr:uid="{00000000-0005-0000-0000-0000D0000000}"/>
    <cellStyle name="Normal 7 2" xfId="212" xr:uid="{00000000-0005-0000-0000-0000D1000000}"/>
    <cellStyle name="Normal 7_ASIGNACIÓN Dx" xfId="230" xr:uid="{00000000-0005-0000-0000-0000D2000000}"/>
    <cellStyle name="Normal 8" xfId="204" xr:uid="{00000000-0005-0000-0000-0000D3000000}"/>
    <cellStyle name="Normal 9" xfId="213" xr:uid="{00000000-0005-0000-0000-0000D4000000}"/>
    <cellStyle name="Notas" xfId="15" builtinId="10" customBuiltin="1"/>
    <cellStyle name="Notas 2" xfId="187" xr:uid="{00000000-0005-0000-0000-0000D6000000}"/>
    <cellStyle name="Notas 3" xfId="188" xr:uid="{00000000-0005-0000-0000-0000D7000000}"/>
    <cellStyle name="Porcentaje" xfId="77" builtinId="5"/>
    <cellStyle name="Porcentaje 2" xfId="113" xr:uid="{00000000-0005-0000-0000-0000D9000000}"/>
    <cellStyle name="Porcentaje 2 2" xfId="190" xr:uid="{00000000-0005-0000-0000-0000DA000000}"/>
    <cellStyle name="Porcentaje 2 3" xfId="222" xr:uid="{00000000-0005-0000-0000-0000DB000000}"/>
    <cellStyle name="Porcentaje 2 4" xfId="247" xr:uid="{00000000-0005-0000-0000-0000DC000000}"/>
    <cellStyle name="Porcentaje 2 5" xfId="189" xr:uid="{00000000-0005-0000-0000-0000DD000000}"/>
    <cellStyle name="Porcentaje 3" xfId="114" xr:uid="{00000000-0005-0000-0000-0000DE000000}"/>
    <cellStyle name="Porcentaje 3 2" xfId="192" xr:uid="{00000000-0005-0000-0000-0000DF000000}"/>
    <cellStyle name="Porcentaje 3 3" xfId="191" xr:uid="{00000000-0005-0000-0000-0000E0000000}"/>
    <cellStyle name="Porcentaje 4" xfId="112" xr:uid="{00000000-0005-0000-0000-0000E1000000}"/>
    <cellStyle name="Porcentaje 5" xfId="193" xr:uid="{00000000-0005-0000-0000-0000E2000000}"/>
    <cellStyle name="Porcentaje 6" xfId="215" xr:uid="{00000000-0005-0000-0000-0000E3000000}"/>
    <cellStyle name="Porcentaje 7" xfId="217" xr:uid="{00000000-0005-0000-0000-0000E4000000}"/>
    <cellStyle name="Porcentaje 8" xfId="225" xr:uid="{00000000-0005-0000-0000-0000E5000000}"/>
    <cellStyle name="Porcentaje 9" xfId="244" xr:uid="{00000000-0005-0000-0000-0000E6000000}"/>
    <cellStyle name="Salida" xfId="10" builtinId="21" customBuiltin="1"/>
    <cellStyle name="Salida 2" xfId="194" xr:uid="{00000000-0005-0000-0000-0000E8000000}"/>
    <cellStyle name="Style 1" xfId="195" xr:uid="{00000000-0005-0000-0000-0000E9000000}"/>
    <cellStyle name="Texto de advertencia" xfId="14" builtinId="11" customBuiltin="1"/>
    <cellStyle name="Texto de advertencia 2" xfId="196" xr:uid="{00000000-0005-0000-0000-0000EB000000}"/>
    <cellStyle name="Texto explicativo" xfId="16" builtinId="53" customBuiltin="1"/>
    <cellStyle name="Texto explicativo 2" xfId="197" xr:uid="{00000000-0005-0000-0000-0000ED000000}"/>
    <cellStyle name="Título" xfId="2" builtinId="15" customBuiltin="1"/>
    <cellStyle name="Título 1 2" xfId="198" xr:uid="{00000000-0005-0000-0000-0000EF000000}"/>
    <cellStyle name="Título 2" xfId="4" builtinId="17" customBuiltin="1"/>
    <cellStyle name="Título 2 2" xfId="199" xr:uid="{00000000-0005-0000-0000-0000F1000000}"/>
    <cellStyle name="Título 3" xfId="5" builtinId="18" customBuiltin="1"/>
    <cellStyle name="Título 3 2" xfId="200" xr:uid="{00000000-0005-0000-0000-0000F3000000}"/>
    <cellStyle name="Título 3 3" xfId="201" xr:uid="{00000000-0005-0000-0000-0000F4000000}"/>
    <cellStyle name="Título 4" xfId="71" xr:uid="{00000000-0005-0000-0000-0000F5000000}"/>
    <cellStyle name="Título 4 2" xfId="202" xr:uid="{00000000-0005-0000-0000-0000F6000000}"/>
    <cellStyle name="Total" xfId="17" builtinId="25" customBuiltin="1"/>
    <cellStyle name="Total 2" xfId="203" xr:uid="{00000000-0005-0000-0000-0000F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Sebastián Rojas" id="{620F8461-DA19-4B30-9120-9A78CB0E3D75}" userId="S::srojas@reliable.cl::83e688c9-b6bb-457b-b1f9-bafae67cf3f0" providerId="AD"/>
  <person displayName="Jaime Rivera" id="{92686496-37BD-B34B-B3B0-FED5E98B7E87}" userId="S::jrivera@reliable.cl::b373ec94-1e70-4392-ba5b-1315b6b8059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8" dT="2020-06-03T01:23:16.72" personId="{92686496-37BD-B34B-B3B0-FED5E98B7E87}" id="{2A002BFB-3B3C-C145-BD5A-97F871E97F0C}">
    <text>Incorporar volumen de energía no suministrada</text>
  </threadedComment>
</ThreadedComments>
</file>

<file path=xl/threadedComments/threadedComment2.xml><?xml version="1.0" encoding="utf-8"?>
<ThreadedComments xmlns="http://schemas.microsoft.com/office/spreadsheetml/2018/threadedcomments" xmlns:x="http://schemas.openxmlformats.org/spreadsheetml/2006/main">
  <threadedComment ref="F35" dT="2020-02-05T15:44:31.70" personId="{620F8461-DA19-4B30-9120-9A78CB0E3D75}" id="{B8DAA046-02CA-4E43-B5B5-800AB9B73D74}">
    <text>Operación Comercial\Clientes\15_Aela_Generación\Disco Aela\15. Actividades Periodicas\2. CNE\6. Registo de contratos
Archivo Ventas</text>
  </threadedComment>
  <threadedComment ref="I36" dT="2020-02-05T15:44:41.78" personId="{620F8461-DA19-4B30-9120-9A78CB0E3D75}" id="{5899860F-808E-4586-9FFE-D04583EFB215}">
    <text>Operación Comercial\Clientes\15_Aela_Generación\Disco Aela\15. Actividades Periodicas\2. CNE\6. Registo de contratos
Archivo Ventas</text>
  </threadedComment>
  <threadedComment ref="J36" dT="2020-02-05T15:44:46.74" personId="{620F8461-DA19-4B30-9120-9A78CB0E3D75}" id="{3F6A528E-A11C-45E4-A802-30E76C88CE62}">
    <text>Operación Comercial\Clientes\15_Aela_Generación\Disco Aela\15. Actividades Periodicas\2. CNE\6. Registo de contratos
Archivo Ventas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M19"/>
  <sheetViews>
    <sheetView tabSelected="1" topLeftCell="A4" workbookViewId="0">
      <selection activeCell="G11" sqref="G11"/>
    </sheetView>
  </sheetViews>
  <sheetFormatPr baseColWidth="10" defaultRowHeight="33.75" customHeight="1"/>
  <cols>
    <col min="1" max="1" width="29.83203125" style="67" bestFit="1" customWidth="1"/>
    <col min="2" max="2" width="33.1640625" customWidth="1"/>
    <col min="3" max="3" width="33.6640625" bestFit="1" customWidth="1"/>
    <col min="4" max="4" width="25.83203125" style="67" bestFit="1" customWidth="1"/>
    <col min="5" max="5" width="16.83203125" style="67" bestFit="1" customWidth="1"/>
    <col min="6" max="6" width="17.1640625" bestFit="1" customWidth="1"/>
    <col min="7" max="7" width="85.5" style="70" customWidth="1"/>
    <col min="8" max="8" width="101.5" bestFit="1" customWidth="1"/>
    <col min="10" max="10" width="14" bestFit="1" customWidth="1"/>
    <col min="12" max="12" width="12.33203125" bestFit="1" customWidth="1"/>
    <col min="13" max="13" width="12" bestFit="1" customWidth="1"/>
  </cols>
  <sheetData>
    <row r="1" spans="1:13" ht="33.75" customHeight="1" thickBot="1">
      <c r="A1" s="77" t="s">
        <v>245</v>
      </c>
      <c r="B1" s="78" t="s">
        <v>207</v>
      </c>
      <c r="C1" s="79" t="s">
        <v>230</v>
      </c>
      <c r="D1" s="80" t="s">
        <v>340</v>
      </c>
      <c r="E1" s="214" t="s">
        <v>247</v>
      </c>
      <c r="F1" s="214" t="s">
        <v>248</v>
      </c>
      <c r="G1" s="71" t="s">
        <v>209</v>
      </c>
    </row>
    <row r="2" spans="1:13" ht="64.5" customHeight="1">
      <c r="A2" s="81" t="s">
        <v>242</v>
      </c>
      <c r="B2" s="82" t="s">
        <v>192</v>
      </c>
      <c r="C2" s="195" t="str">
        <f>"Retiro Dx: "&amp;TEXT('Detalle Provisión'!D35/'Detalle Provisión'!F35/1000,"#,#00.0")&amp;" ($/kW)"</f>
        <v>Retiro Dx: 5,353.2 ($/kW)</v>
      </c>
      <c r="D2" s="199" t="str">
        <f>"Retiro Dx: "&amp;TEXT('Detalle Provisión'!F35,"0.00")&amp;" MW"</f>
        <v>Retiro Dx: 59.03 MW</v>
      </c>
      <c r="E2" s="211">
        <f ca="1">'Provisión Mes'!D71</f>
        <v>316000000</v>
      </c>
      <c r="F2" s="303">
        <f ca="1">E2/'Detalle Provisión'!$A$21</f>
        <v>374101.74146728381</v>
      </c>
      <c r="G2" s="74" t="str">
        <f>"Ventas de potencia se provisionan de acuerdo con la facturación del mes anterior correspondiente a "&amp;ROUND('Detalle Provisión'!F35,2)&amp;" MW a un precio aproximado de "&amp;ROUND('Detalle Provisión'!G35,2)&amp;" USD/MW-mes."</f>
        <v>Ventas de potencia se provisionan de acuerdo con la facturación del mes anterior correspondiente a 59.03 MW a un precio aproximado de 6337.49 USD/MW-mes.</v>
      </c>
    </row>
    <row r="3" spans="1:13" s="70" customFormat="1" ht="46" customHeight="1">
      <c r="A3" s="83" t="s">
        <v>192</v>
      </c>
      <c r="B3" s="219"/>
      <c r="C3" s="386" t="str">
        <f>"Retiro Dx: "&amp;TEXT('Detalle Provisión'!E65,"#,#00.0")&amp;" ($/kW)
Cuel: "&amp;TEXT('Detalle Provisión'!E62,"#,#00.0")&amp;" ($/kW)
Sarco: "&amp;TEXT('Detalle Provisión'!E63,"#,#00.0")&amp;" ($/kW)
Aurora: "&amp;TEXT('Detalle Provisión'!E64,"#,#00.0")&amp;" ($/kW)"</f>
        <v>Retiro Dx: 5,797.4 ($/kW)
Cuel: 5,359.6 ($/kW)
Sarco: 5,618.3 ($/kW)
Aurora: 5,933.0 ($/kW)</v>
      </c>
      <c r="D3" s="388" t="str">
        <f>"Retiro Dx: "&amp;TEXT('Detalle Provisión'!C65,"0.00")&amp;" MW
Cuel: "&amp;TEXT('Detalle Provisión'!C62,"0.00")&amp;" MW
SARCO: "&amp;TEXT('Detalle Provisión'!C63,"0.00")&amp;" MW
AURORA: "&amp;TEXT('Detalle Provisión'!C64,"0.00")&amp;"MW"</f>
        <v>Retiro Dx: -57.27 MW
Cuel: 5.43 MW
SARCO: 18.26 MW
AURORA: 24.75MW</v>
      </c>
      <c r="E3" s="220"/>
      <c r="F3" s="304"/>
      <c r="G3" s="390" t="str">
        <f>"Compras de potencia se provisionan de acuerdo con los montos registrados en el balance del mes anterior"&amp;"  y para las inyecciones el útimo cálculo de potencia de suficiencia. Se realiza una actualización de las potencia aisgnadas a cada planta.
" &amp; "El precio equivalente es "&amp;'Detalle Provisión'!G33&amp;" USD/MW-mes."</f>
        <v>Compras de potencia se provisionan de acuerdo con los montos registrados en el balance del mes anterior  y para las inyecciones el útimo cálculo de potencia de suficiencia. Se realiza una actualización de las potencia aisgnadas a cada planta.
El precio equivalente es 6108.86 USD/MW-mes.</v>
      </c>
    </row>
    <row r="4" spans="1:13" ht="46" customHeight="1">
      <c r="A4" s="83" t="s">
        <v>193</v>
      </c>
      <c r="B4" s="68" t="s">
        <v>193</v>
      </c>
      <c r="C4" s="387"/>
      <c r="D4" s="389"/>
      <c r="E4" s="212">
        <f ca="1">'Provisión Mes'!D72</f>
        <v>-51900000</v>
      </c>
      <c r="F4" s="305">
        <f ca="1">E4/'Detalle Provisión'!$A$21</f>
        <v>-61442.65943718997</v>
      </c>
      <c r="G4" s="391"/>
    </row>
    <row r="5" spans="1:13" ht="130.5" customHeight="1">
      <c r="A5" s="83" t="s">
        <v>240</v>
      </c>
      <c r="B5" s="68" t="s">
        <v>187</v>
      </c>
      <c r="C5" s="386" t="str">
        <f>"Cuel: "&amp;TEXT('Detalle Provisión'!I3,"0.00")&amp;" ($/kWh)
Aurora: "&amp;TEXT('Detalle Provisión'!I4,"0.00")&amp;" ($/kWh)
Sarco: "&amp;TEXT('Detalle Provisión'!I5,"0.00")&amp;" ($/kWh)
Retiro Dx: "&amp;TEXT('Detalle Provisión'!F27,"0.00")&amp;" ($/kWh)
Sobrecostos: "&amp;TEXT('Detalle Provisión'!D28/1000000,"0.00")&amp;" (M$)
Compensación P. E: "&amp;TEXT('Detalle Provisión'!D29/1000000,"0.00")&amp;" (M$)
Recaudación IT: "&amp;TEXT('Detalle Provisión'!D32/1000000,"0.00")&amp;" (M$)
Extraordinarios: "&amp;TEXT(Provision!I27/1000000,"0.00")&amp;" (M$)"</f>
        <v>Cuel: 73.87 ($/kWh)
Aurora: 111.57 ($/kWh)
Sarco: 69.94 ($/kWh)
Retiro Dx: 81.37 ($/kWh)
Sobrecostos: -53.00 (M$)
Compensación P. E: 2.00 (M$)
Recaudación IT: 100.00 (M$)
Extraordinarios: 138.61 (M$)</v>
      </c>
      <c r="D5" s="388" t="str">
        <f>"Cuel: "&amp;TEXT('Detalle Provisión'!C3/1000000,"0.00")&amp;" GWh
Aurora: "&amp;TEXT('Detalle Provisión'!C4/1000000,"0.00")&amp;" GWh
Sarco: "&amp;TEXT('Detalle Provisión'!C5/1000000,"0.00")&amp;" GWh
Retiro Dx: "&amp;TEXT('Detalle Provisión'!B9,"0.0")&amp;" GWh"</f>
        <v>Cuel: 8.85 GWh
Aurora: 25.70 GWh
Sarco: 29.70 GWh
Retiro Dx: 39.6 GWh</v>
      </c>
      <c r="E5" s="212">
        <f ca="1">'Provisión Mes'!D73</f>
        <v>2195712396.2890739</v>
      </c>
      <c r="F5" s="305">
        <f ca="1">E5/'Detalle Provisión'!$A$21</f>
        <v>2599429.8456109031</v>
      </c>
      <c r="G5" s="299" t="str">
        <f>"La inyección de CUEL, AURORA y SARCO corresponde a "&amp;TEXT(SUM('Detalle Provisión'!C3:C5)/1000000,"0.00")&amp;" GWh a un precio estimado de "&amp;TEXT('Detalle Provisión'!I6,"0.00")&amp;" USD/MWh.
Para abastecer los consumos de las Dx se estima un retiro de energía total de "&amp;TEXT('Detalle Provisión'!B9,"0.00")&amp;" GWh, valorizados a un precio estimado de "&amp;TEXT('Detalle Provisión'!G27,"0.00")&amp;" USD/MWh."&amp;"
Se incorpora componente de los contratos de compraventa de energía entre empresas generadoras por la parte física del contrato"&amp;"
Se incorpora Reliquidación BAEN del marzo 2019 en espera de emisión de cuadro de pago por "&amp;TEXT('Detalle Provisión'!D56,"#,#00")&amp;" CLP."</f>
        <v>La inyección de CUEL, AURORA y SARCO corresponde a 64.25 GWh a un precio estimado de 103.16 USD/MWh.
Para abastecer los consumos de las Dx se estima un retiro de energía total de 39.55 GWh, valorizados a un precio estimado de 96.33 USD/MWh.
Se incorpora componente de los contratos de compraventa de energía entre empresas generadoras por la parte física del contrato
Se incorpora Reliquidación BAEN del marzo 2019 en espera de emisión de cuadro de pago por 138,612,396 CLP.</v>
      </c>
      <c r="I5" s="48"/>
      <c r="J5" s="48"/>
      <c r="K5" s="48"/>
    </row>
    <row r="6" spans="1:13" ht="66" customHeight="1">
      <c r="A6" s="83" t="s">
        <v>241</v>
      </c>
      <c r="B6" s="68" t="s">
        <v>188</v>
      </c>
      <c r="C6" s="387"/>
      <c r="D6" s="389"/>
      <c r="E6" s="212">
        <f ca="1">'Provisión Mes'!D74</f>
        <v>-243600000</v>
      </c>
      <c r="F6" s="305">
        <f ca="1">E6/'Detalle Provisión'!$A$21</f>
        <v>-288389.82348553906</v>
      </c>
      <c r="G6" s="300" t="s">
        <v>435</v>
      </c>
    </row>
    <row r="7" spans="1:13" ht="153" customHeight="1">
      <c r="A7" s="83" t="s">
        <v>243</v>
      </c>
      <c r="B7" s="68" t="s">
        <v>184</v>
      </c>
      <c r="C7" s="196" t="str">
        <f>"Precio Eq. Dx: "&amp;TEXT('Detalle Provisión'!H36,"0.00")&amp;" ($/kWh)
Venta Energía PPA: "&amp;TEXT('Detalle Provisión'!D36/1000000,"0.00")&amp;" (M$)
Venta Energía Reactiva PPA: "&amp;TEXT('Detalle Provisión'!D41/1000000,"0.00")&amp;" (M$)
Reliquidación PPA: "&amp;TEXT('Detalle Provisión'!D53/1000000,"0.00")&amp;" (M$)
AAT: "&amp;TEXT('Detalle Provisión'!D37/1000000,"0.00")&amp;" (M$)"</f>
        <v>Precio Eq. Dx: 56.89 ($/kWh)
Venta Energía PPA: 2250.00 (M$)
Venta Energía Reactiva PPA: 2.60 (M$)
Reliquidación PPA: 0.00 (M$)
AAT: 0.00 (M$)</v>
      </c>
      <c r="D7" s="201" t="str">
        <f>"Suministro Dx: "&amp;TEXT('Detalle Provisión'!B9,"0.00")&amp;" GWh"</f>
        <v>Suministro Dx: 39.55 GWh</v>
      </c>
      <c r="E7" s="212">
        <f ca="1">'Provisión Mes'!D75</f>
        <v>2596872482.6002002</v>
      </c>
      <c r="F7" s="305">
        <f ca="1">E7/'Detalle Provisión'!$A$21</f>
        <v>3074349.7408519103</v>
      </c>
      <c r="G7" s="75" t="str">
        <f>"Se estima un volumen de energía a suministrar a las Dx de "&amp;TEXT('Detalle Provisión'!B9,"0.00")&amp;" GWh de acuerdo a la curva de demanda anual. El precio equivalente del contrato en dólar del mes corresponde "&amp;TEXT('Detalle Provisión'!J37,"0.00")&amp;" USD/MWh. Sin embargo, el contrato se valoriza a un precio de contrato de "&amp;TEXT('Detalle Provisión'!J38,"0.00")&amp;" USD/MWh de acuerdo a la ultima actualización del decreto de precio de nudo 19T."&amp;IF('Detalle Provisión'!E53&lt;&gt;0,"Se provisiona pago producto de la reliquidación al grupo CGE por "&amp;TEXT(-'Detalle Provisión'!E53/1000,"0")&amp;" kUSD."," No se provisionan pago producto de reliquidaciones con las Dx.")&amp;" 
Se ha provisionado el ingreso por la estabilización de precios (PEC) por "&amp;TEXT(Provision!N33,"0.000")&amp;" MMUSD. La estimación del Saldo PEC se ajusta al promedio del monto informados por la CNE para los dos últimos meses de cálculo (Julio y Agosto 21)"</f>
        <v>Se estima un volumen de energía a suministrar a las Dx de 39.55 GWh de acuerdo a la curva de demanda anual. El precio equivalente del contrato en dólar del mes corresponde 67.35 USD/MWh. Sin embargo, el contrato se valoriza a un precio de contrato de 70.98 USD/MWh de acuerdo a la ultima actualización del decreto de precio de nudo 19T. No se provisionan pago producto de reliquidaciones con las Dx. 
Se ha provisionado el ingreso por la estabilización de precios (PEC) por 0.408 MMUSD. La estimación del Saldo PEC se ajusta al promedio del monto informados por la CNE para los dos últimos meses de cálculo (Julio y Agosto 21)</v>
      </c>
      <c r="K7" s="48"/>
      <c r="M7" s="48"/>
    </row>
    <row r="8" spans="1:13" ht="26" customHeight="1">
      <c r="A8" s="83" t="s">
        <v>244</v>
      </c>
      <c r="B8" s="68" t="s">
        <v>189</v>
      </c>
      <c r="C8" s="197"/>
      <c r="D8" s="201"/>
      <c r="E8" s="212">
        <f ca="1">'Provisión Mes'!D76</f>
        <v>173303618.99616</v>
      </c>
      <c r="F8" s="305">
        <f ca="1">E8/'Detalle Provisión'!$A$21</f>
        <v>205168.30907925984</v>
      </c>
      <c r="G8" s="75" t="s">
        <v>523</v>
      </c>
    </row>
    <row r="9" spans="1:13" ht="77.25" customHeight="1">
      <c r="A9" s="83" t="s">
        <v>190</v>
      </c>
      <c r="B9" s="68" t="s">
        <v>190</v>
      </c>
      <c r="C9" s="196" t="str">
        <f>"CUD: "&amp;TEXT(Provision!I8/1000000,"0.00")&amp;" (M$)
ITP: "&amp;TEXT('Detalle Provisión'!D47/1000000,"0.00")&amp;" (M$)
ITE: "&amp;TEXT('Detalle Provisión'!D31/1000000,"0.00")&amp;" (M$)
PEAJE: "&amp;TEXT('Detalle Provisión'!D42/1000000,"0.00")&amp;" (M$)
Reliquidación :"&amp;TEXT(Provision!I13/1000000,"0.00")&amp;" (M$)"</f>
        <v>CUD: 0.00 (M$)
ITP: 0.80 (M$)
ITE: -100.00 (M$)
PEAJE: 3.20 (M$)
Reliquidación :0.00 (M$)</v>
      </c>
      <c r="D9" s="201"/>
      <c r="E9" s="212">
        <f ca="1">'Provisión Mes'!D77</f>
        <v>-96000000</v>
      </c>
      <c r="F9" s="305">
        <f ca="1">E9/'Detalle Provisión'!$A$21</f>
        <v>-113651.16196474446</v>
      </c>
      <c r="G9" s="75" t="s">
        <v>397</v>
      </c>
      <c r="J9" s="86"/>
      <c r="K9" s="49"/>
      <c r="L9" s="48"/>
    </row>
    <row r="10" spans="1:13" ht="36" customHeight="1">
      <c r="A10" s="83" t="s">
        <v>54</v>
      </c>
      <c r="B10" s="68" t="s">
        <v>191</v>
      </c>
      <c r="C10" s="197"/>
      <c r="D10" s="201"/>
      <c r="E10" s="212">
        <f ca="1">'Provisión Mes'!D78</f>
        <v>-93000000</v>
      </c>
      <c r="F10" s="305">
        <f ca="1">E10/'Detalle Provisión'!$A$21</f>
        <v>-110099.56315334619</v>
      </c>
      <c r="G10" s="75" t="s">
        <v>361</v>
      </c>
      <c r="J10" s="86"/>
      <c r="L10" s="48"/>
    </row>
    <row r="11" spans="1:13" ht="48">
      <c r="A11" s="83" t="s">
        <v>234</v>
      </c>
      <c r="B11" s="68" t="s">
        <v>234</v>
      </c>
      <c r="C11" s="196" t="str">
        <f>"Cuel: "&amp;TEXT('Detalle Provisión'!J43,"0.00")&amp;" ($/kWh)
Aurora: "&amp;TEXT('Detalle Provisión'!J44,"0.00")&amp;" ($/kWh)
Sarco: "&amp;TEXT('Detalle Provisión'!J45,"0.00")&amp;" ($/kWh)"</f>
        <v>Cuel: 61.66 ($/kWh)
Aurora: 61.66 ($/kWh)
Sarco: 51.53 ($/kWh)</v>
      </c>
      <c r="D11" s="200" t="str">
        <f>"Cuel: "&amp;TEXT('Detalle Provisión'!C3/1000000,"0.00")&amp;" GWh 
Aurora: "&amp;TEXT('Detalle Provisión'!C4/1000000,"0.00")&amp;" GWh
Sarco: "&amp;TEXT('Detalle Provisión'!C5/1000000,"0.00")&amp;" GWh"</f>
        <v>Cuel: 8.85 GWh 
Aurora: 25.70 GWh
Sarco: 29.70 GWh</v>
      </c>
      <c r="E11" s="212">
        <f ca="1">'Provisión Mes'!D79</f>
        <v>-3660619978.2402306</v>
      </c>
      <c r="F11" s="305">
        <f ca="1">E11/'Detalle Provisión'!$A$21</f>
        <v>-4333684.5212329142</v>
      </c>
      <c r="G11" s="75" t="s">
        <v>381</v>
      </c>
      <c r="J11" s="48"/>
      <c r="L11" s="49"/>
    </row>
    <row r="12" spans="1:13" ht="26.5" customHeight="1" thickBot="1">
      <c r="A12" s="84" t="s">
        <v>233</v>
      </c>
      <c r="B12" s="85" t="s">
        <v>233</v>
      </c>
      <c r="C12" s="198"/>
      <c r="D12" s="202"/>
      <c r="E12" s="213">
        <f ca="1">'Provisión Mes'!D80</f>
        <v>39000000</v>
      </c>
      <c r="F12" s="306">
        <f ca="1">E12/'Detalle Provisión'!$A$21</f>
        <v>46170.784548177435</v>
      </c>
      <c r="G12" s="76" t="s">
        <v>395</v>
      </c>
    </row>
    <row r="13" spans="1:13" ht="33.75" customHeight="1" thickBot="1">
      <c r="A13" s="70"/>
      <c r="B13" s="70"/>
      <c r="C13" s="70"/>
      <c r="D13" s="215" t="s">
        <v>104</v>
      </c>
      <c r="E13" s="216">
        <f ca="1">+SUM(E2:E12)</f>
        <v>1175768519.6452036</v>
      </c>
      <c r="F13" s="217">
        <f ca="1">+SUM(F2:F12)</f>
        <v>1391952.6922837999</v>
      </c>
      <c r="G13" s="72"/>
    </row>
    <row r="15" spans="1:13" ht="33.75" customHeight="1">
      <c r="C15" s="48"/>
      <c r="D15" s="49"/>
      <c r="F15" s="121">
        <f ca="1">F13-F11</f>
        <v>5725637.2135167141</v>
      </c>
    </row>
    <row r="16" spans="1:13" ht="33.75" customHeight="1">
      <c r="C16" s="48"/>
      <c r="F16" s="48"/>
      <c r="G16" s="48"/>
      <c r="H16" s="48"/>
    </row>
    <row r="17" spans="3:4" ht="33.75" customHeight="1">
      <c r="C17" s="49"/>
      <c r="D17" s="49"/>
    </row>
    <row r="18" spans="3:4" ht="33.75" customHeight="1">
      <c r="D18" s="48"/>
    </row>
    <row r="19" spans="3:4" ht="33.75" customHeight="1">
      <c r="D19" s="48"/>
    </row>
  </sheetData>
  <mergeCells count="5">
    <mergeCell ref="C3:C4"/>
    <mergeCell ref="D3:D4"/>
    <mergeCell ref="G3:G4"/>
    <mergeCell ref="C5:C6"/>
    <mergeCell ref="D5:D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X95"/>
  <sheetViews>
    <sheetView workbookViewId="0">
      <selection activeCell="D60" sqref="D60"/>
    </sheetView>
  </sheetViews>
  <sheetFormatPr baseColWidth="10" defaultRowHeight="15"/>
  <cols>
    <col min="2" max="2" width="30.1640625" bestFit="1" customWidth="1"/>
    <col min="3" max="3" width="21" bestFit="1" customWidth="1"/>
    <col min="4" max="4" width="21.5" style="4" bestFit="1" customWidth="1"/>
    <col min="5" max="5" width="15.33203125" customWidth="1"/>
    <col min="6" max="7" width="15.5" bestFit="1" customWidth="1"/>
    <col min="8" max="8" width="41.1640625" customWidth="1"/>
    <col min="9" max="9" width="16.6640625" customWidth="1"/>
    <col min="10" max="11" width="13.5" bestFit="1" customWidth="1"/>
    <col min="12" max="12" width="15.83203125" customWidth="1"/>
    <col min="13" max="13" width="14.33203125" bestFit="1" customWidth="1"/>
    <col min="14" max="14" width="16.33203125" bestFit="1" customWidth="1"/>
    <col min="16" max="16" width="30.1640625" bestFit="1" customWidth="1"/>
    <col min="17" max="17" width="15.1640625" bestFit="1" customWidth="1"/>
    <col min="18" max="18" width="39" customWidth="1"/>
    <col min="19" max="19" width="21.5" bestFit="1" customWidth="1"/>
    <col min="20" max="20" width="15.33203125" bestFit="1" customWidth="1"/>
    <col min="21" max="21" width="13.5" bestFit="1" customWidth="1"/>
    <col min="23" max="23" width="14.5" bestFit="1" customWidth="1"/>
    <col min="24" max="24" width="13.5" bestFit="1" customWidth="1"/>
  </cols>
  <sheetData>
    <row r="1" spans="2:24" ht="16" thickBot="1">
      <c r="B1" t="s">
        <v>322</v>
      </c>
      <c r="C1" s="183" t="str">
        <f>UPPER(TEXT(Desviación!J1,"MMMM-AAAA"))</f>
        <v>DICIEMBRE-MIÉRCOLES</v>
      </c>
    </row>
    <row r="2" spans="2:24">
      <c r="B2" s="25"/>
      <c r="C2" s="25"/>
      <c r="D2" s="32"/>
      <c r="H2" s="25"/>
      <c r="I2" s="25"/>
      <c r="J2" s="25"/>
      <c r="K2" s="25"/>
      <c r="L2" s="25"/>
      <c r="M2" s="25"/>
      <c r="O2" s="156"/>
      <c r="P2" s="157"/>
      <c r="Q2" s="157"/>
      <c r="R2" s="157"/>
      <c r="S2" s="157"/>
      <c r="T2" s="157"/>
      <c r="U2" s="157"/>
      <c r="V2" s="158"/>
    </row>
    <row r="3" spans="2:24">
      <c r="B3" s="17" t="s">
        <v>207</v>
      </c>
      <c r="C3" s="17" t="s">
        <v>208</v>
      </c>
      <c r="D3" s="26" t="s">
        <v>107</v>
      </c>
      <c r="H3" s="17" t="s">
        <v>207</v>
      </c>
      <c r="I3" s="17" t="s">
        <v>208</v>
      </c>
      <c r="J3" s="26" t="s">
        <v>210</v>
      </c>
      <c r="K3" s="26" t="s">
        <v>211</v>
      </c>
      <c r="L3" s="26" t="s">
        <v>212</v>
      </c>
      <c r="M3" s="43" t="s">
        <v>217</v>
      </c>
      <c r="O3" s="159"/>
      <c r="P3" s="17" t="s">
        <v>207</v>
      </c>
      <c r="Q3" s="17" t="s">
        <v>208</v>
      </c>
      <c r="R3" s="17" t="s">
        <v>3</v>
      </c>
      <c r="S3" s="17" t="s">
        <v>218</v>
      </c>
      <c r="T3" s="17" t="s">
        <v>219</v>
      </c>
      <c r="U3" s="45" t="s">
        <v>220</v>
      </c>
      <c r="V3" s="160"/>
    </row>
    <row r="4" spans="2:24">
      <c r="B4" t="str">
        <f ca="1">OFFSET(Conceptos!$C$1,MATCH(C4,Conceptos!$A:$A,0)-1,0)</f>
        <v>Balance de Potencia - Ventas</v>
      </c>
      <c r="C4" t="s">
        <v>123</v>
      </c>
      <c r="D4" s="4">
        <f>SUMIF(Provision!$A:$A,'Provisión Mes'!$C4,Provision!$I:$I)</f>
        <v>0</v>
      </c>
      <c r="H4" t="str">
        <f ca="1">OFFSET(Conceptos!$C$1,MATCH(I4,Conceptos!$A:$A,0)-1,0)</f>
        <v>Balance de Potencia - Ventas</v>
      </c>
      <c r="I4" t="s">
        <v>123</v>
      </c>
      <c r="J4" s="4">
        <f>SUMIF(Desviación!$A:$A,'Provisión Mes'!$I4,Desviación!$J:$J)</f>
        <v>0</v>
      </c>
      <c r="K4" s="4">
        <f>ABS(SUMIF(Desviación!$A:$A,'Provisión Mes'!$I4,Desviación!$M:$M))</f>
        <v>0</v>
      </c>
      <c r="L4" s="4">
        <f t="shared" ref="L4:L61" si="0">J4-K4</f>
        <v>0</v>
      </c>
      <c r="M4" s="44">
        <f t="shared" ref="M4:M67" si="1">SUMIF($Q$4:$Q$62,$I4,$U$4:$U$62)</f>
        <v>0</v>
      </c>
      <c r="O4" s="159"/>
      <c r="P4" s="65" t="str">
        <f t="shared" ref="P4:P20" ca="1" si="2">OFFSET($H$3,MATCH(Q4,$I$4:$I$61,0),0)</f>
        <v>Peajes</v>
      </c>
      <c r="Q4" s="65" t="s">
        <v>159</v>
      </c>
      <c r="R4" s="65" t="s">
        <v>46</v>
      </c>
      <c r="S4" s="56">
        <v>0</v>
      </c>
      <c r="T4" s="56">
        <v>0</v>
      </c>
      <c r="U4" s="56">
        <f t="shared" ref="U4:U20" si="3">T4-S4</f>
        <v>0</v>
      </c>
      <c r="V4" s="160"/>
      <c r="W4" s="48"/>
      <c r="X4" s="48"/>
    </row>
    <row r="5" spans="2:24">
      <c r="B5" t="str">
        <f ca="1">OFFSET(Conceptos!$C$1,MATCH(C5,Conceptos!$A:$A,0)-1,0)</f>
        <v>Balance de Potencia - Ventas</v>
      </c>
      <c r="C5" t="s">
        <v>124</v>
      </c>
      <c r="D5" s="4">
        <f>SUMIF(Provision!$A:$A,'Provisión Mes'!$C5,Provision!$I:$I)</f>
        <v>0</v>
      </c>
      <c r="H5" t="str">
        <f ca="1">OFFSET(Conceptos!$C$1,MATCH(I5,Conceptos!$A:$A,0)-1,0)</f>
        <v>Balance de Potencia - Ventas</v>
      </c>
      <c r="I5" t="s">
        <v>124</v>
      </c>
      <c r="J5" s="4">
        <f>SUMIF(Desviación!$A:$A,'Provisión Mes'!$I5,Desviación!$J:$J)</f>
        <v>0</v>
      </c>
      <c r="K5" s="4">
        <f>ABS(SUMIF(Desviación!$A:$A,'Provisión Mes'!$I5,Desviación!$M:$M))</f>
        <v>0</v>
      </c>
      <c r="L5" s="4">
        <f t="shared" si="0"/>
        <v>0</v>
      </c>
      <c r="M5" s="44">
        <f t="shared" si="1"/>
        <v>0</v>
      </c>
      <c r="O5" s="159"/>
      <c r="P5" s="65" t="str">
        <f t="shared" ca="1" si="2"/>
        <v>Balance Mercado Spot - Compras</v>
      </c>
      <c r="Q5" s="65" t="s">
        <v>168</v>
      </c>
      <c r="R5" s="65" t="s">
        <v>78</v>
      </c>
      <c r="S5" s="56">
        <v>34161932.576069996</v>
      </c>
      <c r="T5" s="56">
        <v>29454846.572634004</v>
      </c>
      <c r="U5" s="56">
        <f t="shared" si="3"/>
        <v>-4707086.0034359917</v>
      </c>
      <c r="V5" s="160"/>
      <c r="W5" s="48"/>
      <c r="X5" s="48"/>
    </row>
    <row r="6" spans="2:24">
      <c r="B6" t="str">
        <f ca="1">OFFSET(Conceptos!$C$1,MATCH(C6,Conceptos!$A:$A,0)-1,0)</f>
        <v>Peajes</v>
      </c>
      <c r="C6" t="s">
        <v>125</v>
      </c>
      <c r="D6" s="4">
        <f>SUMIF(Provision!$A:$A,'Provisión Mes'!$C6,Provision!$I:$I)</f>
        <v>0</v>
      </c>
      <c r="H6" t="str">
        <f ca="1">OFFSET(Conceptos!$C$1,MATCH(I6,Conceptos!$A:$A,0)-1,0)</f>
        <v>Peajes</v>
      </c>
      <c r="I6" t="s">
        <v>125</v>
      </c>
      <c r="J6" s="4">
        <f>SUMIF(Desviación!$A:$A,'Provisión Mes'!$I6,Desviación!$J:$J)</f>
        <v>0</v>
      </c>
      <c r="K6" s="4">
        <f>ABS(SUMIF(Desviación!$A:$A,'Provisión Mes'!$I6,Desviación!$M:$M))</f>
        <v>0</v>
      </c>
      <c r="L6" s="4">
        <f t="shared" si="0"/>
        <v>0</v>
      </c>
      <c r="M6" s="44">
        <f t="shared" si="1"/>
        <v>0</v>
      </c>
      <c r="O6" s="159"/>
      <c r="P6" s="65" t="str">
        <f t="shared" ca="1" si="2"/>
        <v>Peajes</v>
      </c>
      <c r="Q6" s="65" t="s">
        <v>156</v>
      </c>
      <c r="R6" s="65" t="s">
        <v>221</v>
      </c>
      <c r="S6" s="56">
        <v>41290628.432788007</v>
      </c>
      <c r="T6" s="56">
        <v>20578399.641036004</v>
      </c>
      <c r="U6" s="56">
        <f t="shared" si="3"/>
        <v>-20712228.791752003</v>
      </c>
      <c r="V6" s="160"/>
      <c r="W6" s="48"/>
      <c r="X6" s="48"/>
    </row>
    <row r="7" spans="2:24">
      <c r="B7" t="str">
        <f ca="1">OFFSET(Conceptos!$C$1,MATCH(C7,Conceptos!$A:$A,0)-1,0)</f>
        <v>Balance Mercado Spot - Ventas</v>
      </c>
      <c r="C7" t="s">
        <v>126</v>
      </c>
      <c r="D7" s="4">
        <f>SUMIF(Provision!$A:$A,'Provisión Mes'!$C7,Provision!$I:$I)</f>
        <v>0</v>
      </c>
      <c r="H7" t="str">
        <f ca="1">OFFSET(Conceptos!$C$1,MATCH(I7,Conceptos!$A:$A,0)-1,0)</f>
        <v>Balance Mercado Spot - Ventas</v>
      </c>
      <c r="I7" t="s">
        <v>126</v>
      </c>
      <c r="J7" s="4">
        <f>SUMIF(Desviación!$A:$A,'Provisión Mes'!$I7,Desviación!$J:$J)</f>
        <v>0</v>
      </c>
      <c r="K7" s="4">
        <f>ABS(SUMIF(Desviación!$A:$A,'Provisión Mes'!$I7,Desviación!$M:$M))</f>
        <v>0</v>
      </c>
      <c r="L7" s="4">
        <f t="shared" si="0"/>
        <v>0</v>
      </c>
      <c r="M7" s="44">
        <f t="shared" si="1"/>
        <v>0</v>
      </c>
      <c r="O7" s="159"/>
      <c r="P7" s="65" t="str">
        <f t="shared" ca="1" si="2"/>
        <v>Servicio Complementarios</v>
      </c>
      <c r="Q7" s="65" t="s">
        <v>161</v>
      </c>
      <c r="R7" s="65" t="s">
        <v>54</v>
      </c>
      <c r="S7" s="161">
        <v>13872771.664838001</v>
      </c>
      <c r="T7" s="161">
        <v>13645118.53339</v>
      </c>
      <c r="U7" s="56">
        <f t="shared" si="3"/>
        <v>-227653.13144800067</v>
      </c>
      <c r="V7" s="160"/>
      <c r="W7" s="48"/>
      <c r="X7" s="48"/>
    </row>
    <row r="8" spans="2:24">
      <c r="B8" t="str">
        <f ca="1">OFFSET(Conceptos!$C$1,MATCH(C8,Conceptos!$A:$A,0)-1,0)</f>
        <v>Balance Mercado Spot - Ventas</v>
      </c>
      <c r="C8" t="s">
        <v>127</v>
      </c>
      <c r="D8" s="4">
        <f>SUMIF(Provision!$A:$A,'Provisión Mes'!$C8,Provision!$I:$I)</f>
        <v>138612396.28907377</v>
      </c>
      <c r="H8" t="str">
        <f ca="1">OFFSET(Conceptos!$C$1,MATCH(I8,Conceptos!$A:$A,0)-1,0)</f>
        <v>Balance Mercado Spot - Ventas</v>
      </c>
      <c r="I8" t="s">
        <v>127</v>
      </c>
      <c r="J8" s="4">
        <f>SUMIF(Desviación!$A:$A,'Provisión Mes'!$I8,Desviación!$J:$J)</f>
        <v>0</v>
      </c>
      <c r="K8" s="4">
        <f>ABS(SUMIF(Desviación!$A:$A,'Provisión Mes'!$I8,Desviación!$M:$M))</f>
        <v>0</v>
      </c>
      <c r="L8" s="4">
        <f t="shared" si="0"/>
        <v>0</v>
      </c>
      <c r="M8" s="44">
        <f t="shared" si="1"/>
        <v>0</v>
      </c>
      <c r="O8" s="159"/>
      <c r="P8" s="65"/>
      <c r="Q8" s="65"/>
      <c r="R8" s="65" t="s">
        <v>221</v>
      </c>
      <c r="S8" s="161">
        <v>2130901.9722819999</v>
      </c>
      <c r="T8" s="161">
        <v>1239587</v>
      </c>
      <c r="U8" s="56">
        <f t="shared" si="3"/>
        <v>-891314.97228199989</v>
      </c>
      <c r="V8" s="160"/>
      <c r="W8" s="48"/>
      <c r="X8" s="48"/>
    </row>
    <row r="9" spans="2:24">
      <c r="B9" t="str">
        <f ca="1">OFFSET(Conceptos!$C$1,MATCH(C9,Conceptos!$A:$A,0)-1,0)</f>
        <v>Peajes</v>
      </c>
      <c r="C9" t="s">
        <v>128</v>
      </c>
      <c r="D9" s="4">
        <f>SUMIF(Provision!$A:$A,'Provisión Mes'!$C9,Provision!$I:$I)</f>
        <v>800000</v>
      </c>
      <c r="H9" t="str">
        <f ca="1">OFFSET(Conceptos!$C$1,MATCH(I9,Conceptos!$A:$A,0)-1,0)</f>
        <v>Peajes</v>
      </c>
      <c r="I9" t="s">
        <v>128</v>
      </c>
      <c r="J9" s="4">
        <f>SUMIF(Desviación!$A:$A,'Provisión Mes'!$I9,Desviación!$J:$J)</f>
        <v>5133846</v>
      </c>
      <c r="K9" s="4">
        <f>ABS(SUMIF(Desviación!$A:$A,'Provisión Mes'!$I9,Desviación!$M:$M))</f>
        <v>4387158</v>
      </c>
      <c r="L9" s="4">
        <f t="shared" si="0"/>
        <v>746688</v>
      </c>
      <c r="M9" s="44">
        <f t="shared" si="1"/>
        <v>0</v>
      </c>
      <c r="O9" s="159"/>
      <c r="P9" s="65" t="str">
        <f t="shared" ca="1" si="2"/>
        <v>Balance de Potencia - Compras</v>
      </c>
      <c r="Q9" s="65" t="s">
        <v>151</v>
      </c>
      <c r="R9" s="65" t="s">
        <v>8</v>
      </c>
      <c r="S9" s="161">
        <v>282866647.88515496</v>
      </c>
      <c r="T9" s="161">
        <v>270383240.70301586</v>
      </c>
      <c r="U9" s="56">
        <f t="shared" si="3"/>
        <v>-12483407.182139099</v>
      </c>
      <c r="V9" s="160"/>
      <c r="W9" s="48"/>
      <c r="X9" s="48"/>
    </row>
    <row r="10" spans="2:24">
      <c r="B10" t="str">
        <f ca="1">OFFSET(Conceptos!$C$1,MATCH(C10,Conceptos!$A:$A,0)-1,0)</f>
        <v>Peajes</v>
      </c>
      <c r="C10" t="s">
        <v>129</v>
      </c>
      <c r="D10" s="4">
        <f>SUMIF(Provision!$A:$A,'Provisión Mes'!$C10,Provision!$I:$I)</f>
        <v>0</v>
      </c>
      <c r="H10" t="str">
        <f ca="1">OFFSET(Conceptos!$C$1,MATCH(I10,Conceptos!$A:$A,0)-1,0)</f>
        <v>Peajes</v>
      </c>
      <c r="I10" t="s">
        <v>129</v>
      </c>
      <c r="J10" s="4">
        <f>SUMIF(Desviación!$A:$A,'Provisión Mes'!$I10,Desviación!$J:$J)</f>
        <v>1276829</v>
      </c>
      <c r="K10" s="4">
        <f>ABS(SUMIF(Desviación!$A:$A,'Provisión Mes'!$I10,Desviación!$M:$M))</f>
        <v>0</v>
      </c>
      <c r="L10" s="4">
        <f t="shared" si="0"/>
        <v>1276829</v>
      </c>
      <c r="M10" s="44">
        <f t="shared" si="1"/>
        <v>0</v>
      </c>
      <c r="O10" s="159"/>
      <c r="P10" s="65" t="str">
        <f t="shared" ca="1" si="2"/>
        <v>Peajes</v>
      </c>
      <c r="Q10" s="65" t="s">
        <v>153</v>
      </c>
      <c r="R10" s="65" t="s">
        <v>17</v>
      </c>
      <c r="S10" s="56">
        <v>0</v>
      </c>
      <c r="T10" s="56">
        <v>0</v>
      </c>
      <c r="U10" s="56">
        <f t="shared" si="3"/>
        <v>0</v>
      </c>
      <c r="V10" s="160"/>
      <c r="W10" s="48"/>
      <c r="X10" s="48"/>
    </row>
    <row r="11" spans="2:24">
      <c r="B11" t="str">
        <f ca="1">OFFSET(Conceptos!$C$1,MATCH(C11,Conceptos!$A:$A,0)-1,0)</f>
        <v>Peajes</v>
      </c>
      <c r="C11" t="s">
        <v>130</v>
      </c>
      <c r="D11" s="4">
        <f>SUMIF(Provision!$A:$A,'Provisión Mes'!$C11,Provision!$I:$I)</f>
        <v>0</v>
      </c>
      <c r="H11" t="str">
        <f ca="1">OFFSET(Conceptos!$C$1,MATCH(I11,Conceptos!$A:$A,0)-1,0)</f>
        <v>Peajes</v>
      </c>
      <c r="I11" t="s">
        <v>130</v>
      </c>
      <c r="J11" s="4">
        <f>SUMIF(Desviación!$A:$A,'Provisión Mes'!$I11,Desviación!$J:$J)</f>
        <v>0</v>
      </c>
      <c r="K11" s="4">
        <f>ABS(SUMIF(Desviación!$A:$A,'Provisión Mes'!$I11,Desviación!$M:$M))</f>
        <v>0</v>
      </c>
      <c r="L11" s="4">
        <f t="shared" si="0"/>
        <v>0</v>
      </c>
      <c r="M11" s="44">
        <f t="shared" si="1"/>
        <v>0</v>
      </c>
      <c r="O11" s="159"/>
      <c r="P11" s="65" t="str">
        <f t="shared" ca="1" si="2"/>
        <v>Peajes</v>
      </c>
      <c r="Q11" s="65" t="s">
        <v>158</v>
      </c>
      <c r="R11" s="65" t="s">
        <v>42</v>
      </c>
      <c r="S11" s="161">
        <v>0</v>
      </c>
      <c r="T11" s="161">
        <v>0</v>
      </c>
      <c r="U11" s="56">
        <f t="shared" si="3"/>
        <v>0</v>
      </c>
      <c r="V11" s="160"/>
      <c r="W11" s="48"/>
      <c r="X11" s="48"/>
    </row>
    <row r="12" spans="2:24">
      <c r="B12" t="str">
        <f ca="1">OFFSET(Conceptos!$C$1,MATCH(C12,Conceptos!$A:$A,0)-1,0)</f>
        <v>Peajes</v>
      </c>
      <c r="C12" t="s">
        <v>131</v>
      </c>
      <c r="D12" s="4">
        <f>SUMIF(Provision!$A:$A,'Provisión Mes'!$C12,Provision!$I:$I)</f>
        <v>0</v>
      </c>
      <c r="H12" t="str">
        <f ca="1">OFFSET(Conceptos!$C$1,MATCH(I12,Conceptos!$A:$A,0)-1,0)</f>
        <v>Peajes</v>
      </c>
      <c r="I12" t="s">
        <v>131</v>
      </c>
      <c r="J12" s="4">
        <f>SUMIF(Desviación!$A:$A,'Provisión Mes'!$I12,Desviación!$J:$J)</f>
        <v>0</v>
      </c>
      <c r="K12" s="4">
        <f>ABS(SUMIF(Desviación!$A:$A,'Provisión Mes'!$I12,Desviación!$M:$M))</f>
        <v>0</v>
      </c>
      <c r="L12" s="4">
        <f t="shared" si="0"/>
        <v>0</v>
      </c>
      <c r="M12" s="44">
        <f t="shared" si="1"/>
        <v>0</v>
      </c>
      <c r="O12" s="159"/>
      <c r="P12" s="65"/>
      <c r="Q12" s="65"/>
      <c r="R12" s="65" t="s">
        <v>222</v>
      </c>
      <c r="S12" s="56">
        <v>0</v>
      </c>
      <c r="T12" s="56">
        <v>0</v>
      </c>
      <c r="U12" s="56">
        <f t="shared" si="3"/>
        <v>0</v>
      </c>
      <c r="V12" s="160"/>
      <c r="W12" s="48"/>
      <c r="X12" s="48"/>
    </row>
    <row r="13" spans="2:24">
      <c r="B13" t="str">
        <f ca="1">OFFSET(Conceptos!$C$1,MATCH(C13,Conceptos!$A:$A,0)-1,0)</f>
        <v>Peajes</v>
      </c>
      <c r="C13" t="s">
        <v>132</v>
      </c>
      <c r="D13" s="4">
        <f>SUMIF(Provision!$A:$A,'Provisión Mes'!$C13,Provision!$I:$I)</f>
        <v>3200000</v>
      </c>
      <c r="H13" t="str">
        <f ca="1">OFFSET(Conceptos!$C$1,MATCH(I13,Conceptos!$A:$A,0)-1,0)</f>
        <v>Peajes</v>
      </c>
      <c r="I13" t="s">
        <v>132</v>
      </c>
      <c r="J13" s="4">
        <f>SUMIF(Desviación!$A:$A,'Provisión Mes'!$I13,Desviación!$J:$J)</f>
        <v>3345865</v>
      </c>
      <c r="K13" s="4">
        <f>ABS(SUMIF(Desviación!$A:$A,'Provisión Mes'!$I13,Desviación!$M:$M))</f>
        <v>0</v>
      </c>
      <c r="L13" s="4">
        <f t="shared" si="0"/>
        <v>3345865</v>
      </c>
      <c r="M13" s="44">
        <f t="shared" si="1"/>
        <v>0</v>
      </c>
      <c r="O13" s="159"/>
      <c r="P13" s="65"/>
      <c r="Q13" s="65"/>
      <c r="R13" s="65" t="s">
        <v>66</v>
      </c>
      <c r="S13" s="56">
        <v>0</v>
      </c>
      <c r="T13" s="56">
        <v>0</v>
      </c>
      <c r="U13" s="56">
        <f t="shared" si="3"/>
        <v>0</v>
      </c>
      <c r="V13" s="160"/>
      <c r="W13" s="48"/>
      <c r="X13" s="48"/>
    </row>
    <row r="14" spans="2:24">
      <c r="B14" t="str">
        <f ca="1">OFFSET(Conceptos!$C$1,MATCH(C14,Conceptos!$A:$A,0)-1,0)</f>
        <v>Servicio Complementarios</v>
      </c>
      <c r="C14" t="s">
        <v>133</v>
      </c>
      <c r="D14" s="4">
        <f>SUMIF(Provision!$A:$A,'Provisión Mes'!$C14,Provision!$I:$I)</f>
        <v>0</v>
      </c>
      <c r="H14" t="str">
        <f ca="1">OFFSET(Conceptos!$C$1,MATCH(I14,Conceptos!$A:$A,0)-1,0)</f>
        <v>Servicio Complementarios</v>
      </c>
      <c r="I14" t="s">
        <v>133</v>
      </c>
      <c r="J14" s="4">
        <f>SUMIF(Desviación!$A:$A,'Provisión Mes'!$I14,Desviación!$J:$J)</f>
        <v>0</v>
      </c>
      <c r="K14" s="4">
        <f>ABS(SUMIF(Desviación!$A:$A,'Provisión Mes'!$I14,Desviación!$M:$M))</f>
        <v>0</v>
      </c>
      <c r="L14" s="4">
        <f t="shared" si="0"/>
        <v>0</v>
      </c>
      <c r="M14" s="44">
        <f t="shared" si="1"/>
        <v>0</v>
      </c>
      <c r="O14" s="159"/>
      <c r="P14" s="65"/>
      <c r="Q14" s="65"/>
      <c r="R14" s="65" t="s">
        <v>59</v>
      </c>
      <c r="S14" s="56">
        <v>0</v>
      </c>
      <c r="T14" s="56">
        <v>0</v>
      </c>
      <c r="U14" s="56">
        <f t="shared" si="3"/>
        <v>0</v>
      </c>
      <c r="V14" s="160"/>
      <c r="W14" s="48"/>
      <c r="X14" s="48"/>
    </row>
    <row r="15" spans="2:24">
      <c r="B15" t="str">
        <f ca="1">OFFSET(Conceptos!$C$1,MATCH(C15,Conceptos!$A:$A,0)-1,0)</f>
        <v>Peajes</v>
      </c>
      <c r="C15" t="s">
        <v>134</v>
      </c>
      <c r="D15" s="4">
        <f>SUMIF(Provision!$A:$A,'Provisión Mes'!$C15,Provision!$I:$I)</f>
        <v>0</v>
      </c>
      <c r="H15" t="str">
        <f ca="1">OFFSET(Conceptos!$C$1,MATCH(I15,Conceptos!$A:$A,0)-1,0)</f>
        <v>Peajes</v>
      </c>
      <c r="I15" t="s">
        <v>134</v>
      </c>
      <c r="J15" s="4">
        <f>SUMIF(Desviación!$A:$A,'Provisión Mes'!$I15,Desviación!$J:$J)</f>
        <v>0</v>
      </c>
      <c r="K15" s="4">
        <f>ABS(SUMIF(Desviación!$A:$A,'Provisión Mes'!$I15,Desviación!$M:$M))</f>
        <v>0</v>
      </c>
      <c r="L15" s="4">
        <f t="shared" si="0"/>
        <v>0</v>
      </c>
      <c r="M15" s="44">
        <f t="shared" si="1"/>
        <v>0</v>
      </c>
      <c r="O15" s="159"/>
      <c r="P15" s="65"/>
      <c r="Q15" s="65"/>
      <c r="R15" s="65" t="s">
        <v>223</v>
      </c>
      <c r="S15" s="56">
        <v>0</v>
      </c>
      <c r="T15" s="56">
        <v>0</v>
      </c>
      <c r="U15" s="56">
        <f t="shared" si="3"/>
        <v>0</v>
      </c>
      <c r="V15" s="160"/>
      <c r="W15" s="48"/>
      <c r="X15" s="48"/>
    </row>
    <row r="16" spans="2:24">
      <c r="B16" t="str">
        <f ca="1">OFFSET(Conceptos!$C$1,MATCH(C16,Conceptos!$A:$A,0)-1,0)</f>
        <v>Peajes</v>
      </c>
      <c r="C16" t="s">
        <v>135</v>
      </c>
      <c r="D16" s="4">
        <f>SUMIF(Provision!$A:$A,'Provisión Mes'!$C16,Provision!$I:$I)</f>
        <v>0</v>
      </c>
      <c r="H16" t="str">
        <f ca="1">OFFSET(Conceptos!$C$1,MATCH(I16,Conceptos!$A:$A,0)-1,0)</f>
        <v>Peajes</v>
      </c>
      <c r="I16" t="s">
        <v>135</v>
      </c>
      <c r="J16" s="4">
        <f>SUMIF(Desviación!$A:$A,'Provisión Mes'!$I16,Desviación!$J:$J)</f>
        <v>0</v>
      </c>
      <c r="K16" s="4">
        <f>ABS(SUMIF(Desviación!$A:$A,'Provisión Mes'!$I16,Desviación!$M:$M))</f>
        <v>0</v>
      </c>
      <c r="L16" s="4">
        <f t="shared" si="0"/>
        <v>0</v>
      </c>
      <c r="M16" s="44">
        <f t="shared" si="1"/>
        <v>0</v>
      </c>
      <c r="O16" s="159"/>
      <c r="P16" s="65" t="str">
        <f t="shared" ca="1" si="2"/>
        <v>Balance Mercado Spot - Compras</v>
      </c>
      <c r="Q16" s="65" t="s">
        <v>155</v>
      </c>
      <c r="R16" s="65" t="s">
        <v>81</v>
      </c>
      <c r="S16" s="56">
        <v>0</v>
      </c>
      <c r="T16" s="56">
        <v>0</v>
      </c>
      <c r="U16" s="56">
        <f t="shared" si="3"/>
        <v>0</v>
      </c>
      <c r="V16" s="160"/>
      <c r="W16" s="48"/>
      <c r="X16" s="48"/>
    </row>
    <row r="17" spans="2:24">
      <c r="B17" t="str">
        <f ca="1">OFFSET(Conceptos!$C$1,MATCH(C17,Conceptos!$A:$A,0)-1,0)</f>
        <v>Peajes</v>
      </c>
      <c r="C17" t="s">
        <v>136</v>
      </c>
      <c r="D17" s="4">
        <f>SUMIF(Provision!$A:$A,'Provisión Mes'!$C17,Provision!$I:$I)</f>
        <v>0</v>
      </c>
      <c r="H17" t="str">
        <f ca="1">OFFSET(Conceptos!$C$1,MATCH(I17,Conceptos!$A:$A,0)-1,0)</f>
        <v>Peajes</v>
      </c>
      <c r="I17" t="s">
        <v>136</v>
      </c>
      <c r="J17" s="4">
        <f>SUMIF(Desviación!$A:$A,'Provisión Mes'!$I17,Desviación!$J:$J)</f>
        <v>0</v>
      </c>
      <c r="K17" s="4">
        <f>ABS(SUMIF(Desviación!$A:$A,'Provisión Mes'!$I17,Desviación!$M:$M))</f>
        <v>0</v>
      </c>
      <c r="L17" s="4">
        <f t="shared" si="0"/>
        <v>0</v>
      </c>
      <c r="M17" s="44">
        <f t="shared" si="1"/>
        <v>0</v>
      </c>
      <c r="O17" s="159"/>
      <c r="P17" s="65" t="str">
        <f t="shared" ca="1" si="2"/>
        <v>Balance Mercado Spot - Compras</v>
      </c>
      <c r="Q17" s="65" t="s">
        <v>155</v>
      </c>
      <c r="R17" s="65" t="s">
        <v>224</v>
      </c>
      <c r="S17" s="56">
        <v>0</v>
      </c>
      <c r="T17" s="56">
        <v>0</v>
      </c>
      <c r="U17" s="56">
        <f t="shared" si="3"/>
        <v>0</v>
      </c>
      <c r="V17" s="160"/>
      <c r="W17" s="48"/>
      <c r="X17" s="48"/>
    </row>
    <row r="18" spans="2:24">
      <c r="B18" t="str">
        <f ca="1">OFFSET(Conceptos!$C$1,MATCH(C18,Conceptos!$A:$A,0)-1,0)</f>
        <v>Peajes</v>
      </c>
      <c r="C18" t="s">
        <v>137</v>
      </c>
      <c r="D18" s="4">
        <f>SUMIF(Provision!$A:$A,'Provisión Mes'!$C18,Provision!$I:$I)</f>
        <v>0</v>
      </c>
      <c r="H18" t="str">
        <f ca="1">OFFSET(Conceptos!$C$1,MATCH(I18,Conceptos!$A:$A,0)-1,0)</f>
        <v>Peajes</v>
      </c>
      <c r="I18" t="s">
        <v>137</v>
      </c>
      <c r="J18" s="4">
        <f>SUMIF(Desviación!$A:$A,'Provisión Mes'!$I18,Desviación!$J:$J)</f>
        <v>0</v>
      </c>
      <c r="K18" s="4">
        <f>ABS(SUMIF(Desviación!$A:$A,'Provisión Mes'!$I18,Desviación!$M:$M))</f>
        <v>0</v>
      </c>
      <c r="L18" s="4">
        <f t="shared" si="0"/>
        <v>0</v>
      </c>
      <c r="M18" s="44">
        <f t="shared" si="1"/>
        <v>0</v>
      </c>
      <c r="O18" s="159"/>
      <c r="P18" s="65"/>
      <c r="Q18" s="65"/>
      <c r="R18" s="65" t="s">
        <v>225</v>
      </c>
      <c r="S18" s="56">
        <v>0</v>
      </c>
      <c r="T18" s="56">
        <v>0</v>
      </c>
      <c r="U18" s="56">
        <f t="shared" si="3"/>
        <v>0</v>
      </c>
      <c r="V18" s="160"/>
      <c r="W18" s="48"/>
      <c r="X18" s="48"/>
    </row>
    <row r="19" spans="2:24">
      <c r="B19" t="str">
        <f ca="1">OFFSET(Conceptos!$C$1,MATCH(C19,Conceptos!$A:$A,0)-1,0)</f>
        <v>Peajes</v>
      </c>
      <c r="C19" t="s">
        <v>138</v>
      </c>
      <c r="D19" s="4">
        <f>SUMIF(Provision!$A:$A,'Provisión Mes'!$C19,Provision!$I:$I)</f>
        <v>0</v>
      </c>
      <c r="H19" t="str">
        <f ca="1">OFFSET(Conceptos!$C$1,MATCH(I19,Conceptos!$A:$A,0)-1,0)</f>
        <v>Peajes</v>
      </c>
      <c r="I19" t="s">
        <v>138</v>
      </c>
      <c r="J19" s="4">
        <f>SUMIF(Desviación!$A:$A,'Provisión Mes'!$I19,Desviación!$J:$J)</f>
        <v>0</v>
      </c>
      <c r="K19" s="4">
        <f>ABS(SUMIF(Desviación!$A:$A,'Provisión Mes'!$I19,Desviación!$M:$M))</f>
        <v>0</v>
      </c>
      <c r="L19" s="4">
        <f t="shared" si="0"/>
        <v>0</v>
      </c>
      <c r="M19" s="44">
        <f t="shared" si="1"/>
        <v>0</v>
      </c>
      <c r="O19" s="159"/>
      <c r="P19" s="65"/>
      <c r="Q19" s="65"/>
      <c r="R19" s="65" t="s">
        <v>226</v>
      </c>
      <c r="S19" s="56">
        <v>0</v>
      </c>
      <c r="T19" s="56">
        <v>0</v>
      </c>
      <c r="U19" s="56">
        <f t="shared" si="3"/>
        <v>0</v>
      </c>
      <c r="V19" s="160"/>
      <c r="W19" s="48"/>
      <c r="X19" s="48"/>
    </row>
    <row r="20" spans="2:24">
      <c r="B20" t="str">
        <f ca="1">OFFSET(Conceptos!$C$1,MATCH(C20,Conceptos!$A:$A,0)-1,0)</f>
        <v>Peajes</v>
      </c>
      <c r="C20" t="s">
        <v>139</v>
      </c>
      <c r="D20" s="4">
        <f>SUMIF(Provision!$A:$A,'Provisión Mes'!$C20,Provision!$I:$I)</f>
        <v>0</v>
      </c>
      <c r="H20" t="str">
        <f ca="1">OFFSET(Conceptos!$C$1,MATCH(I20,Conceptos!$A:$A,0)-1,0)</f>
        <v>Peajes</v>
      </c>
      <c r="I20" t="s">
        <v>139</v>
      </c>
      <c r="J20" s="4">
        <f>SUMIF(Desviación!$A:$A,'Provisión Mes'!$I20,Desviación!$J:$J)</f>
        <v>0</v>
      </c>
      <c r="K20" s="4">
        <f>ABS(SUMIF(Desviación!$A:$A,'Provisión Mes'!$I20,Desviación!$M:$M))</f>
        <v>0</v>
      </c>
      <c r="L20" s="4">
        <f t="shared" si="0"/>
        <v>0</v>
      </c>
      <c r="M20" s="44">
        <f t="shared" si="1"/>
        <v>0</v>
      </c>
      <c r="O20" s="159"/>
      <c r="P20" s="65" t="str">
        <f t="shared" ca="1" si="2"/>
        <v>Peajes</v>
      </c>
      <c r="Q20" s="65" t="s">
        <v>157</v>
      </c>
      <c r="R20" s="65" t="s">
        <v>39</v>
      </c>
      <c r="S20" s="56">
        <v>0</v>
      </c>
      <c r="T20" s="56">
        <v>0</v>
      </c>
      <c r="U20" s="56">
        <f t="shared" si="3"/>
        <v>0</v>
      </c>
      <c r="V20" s="160"/>
      <c r="W20" s="48"/>
      <c r="X20" s="48"/>
    </row>
    <row r="21" spans="2:24">
      <c r="B21" t="str">
        <f ca="1">OFFSET(Conceptos!$C$1,MATCH(C21,Conceptos!$A:$A,0)-1,0)</f>
        <v>Balance Mercado Spot - Ventas</v>
      </c>
      <c r="C21" t="s">
        <v>140</v>
      </c>
      <c r="D21" s="4">
        <f>SUMIF(Provision!$A:$A,'Provisión Mes'!$C21,Provision!$I:$I)</f>
        <v>2057100000</v>
      </c>
      <c r="H21" t="str">
        <f ca="1">OFFSET(Conceptos!$C$1,MATCH(I21,Conceptos!$A:$A,0)-1,0)</f>
        <v>Balance Mercado Spot - Ventas</v>
      </c>
      <c r="I21" t="s">
        <v>140</v>
      </c>
      <c r="J21" s="4">
        <f>SUMIF(Desviación!$A:$A,'Provisión Mes'!$I21,Desviación!$J:$J)</f>
        <v>1067217109</v>
      </c>
      <c r="K21" s="4">
        <f>ABS(SUMIF(Desviación!$A:$A,'Provisión Mes'!$I21,Desviación!$M:$M))</f>
        <v>1001908795</v>
      </c>
      <c r="L21" s="4">
        <f t="shared" si="0"/>
        <v>65308314</v>
      </c>
      <c r="M21" s="44">
        <f t="shared" si="1"/>
        <v>0</v>
      </c>
      <c r="O21" s="159"/>
      <c r="P21" s="65"/>
      <c r="Q21" s="65"/>
      <c r="R21" s="65"/>
      <c r="S21" s="65"/>
      <c r="T21" s="65"/>
      <c r="U21" s="65"/>
      <c r="V21" s="160"/>
    </row>
    <row r="22" spans="2:24">
      <c r="B22" t="str">
        <f ca="1">OFFSET(Conceptos!$C$1,MATCH(C22,Conceptos!$A:$A,0)-1,0)</f>
        <v>Balance de Potencia - Ventas</v>
      </c>
      <c r="C22" t="s">
        <v>141</v>
      </c>
      <c r="D22" s="4">
        <f>SUMIF(Provision!$A:$A,'Provisión Mes'!$C22,Provision!$I:$I)</f>
        <v>316000000</v>
      </c>
      <c r="H22" t="str">
        <f ca="1">OFFSET(Conceptos!$C$1,MATCH(I22,Conceptos!$A:$A,0)-1,0)</f>
        <v>Balance de Potencia - Ventas</v>
      </c>
      <c r="I22" t="s">
        <v>141</v>
      </c>
      <c r="J22" s="4">
        <f>SUMIF(Desviación!$A:$A,'Provisión Mes'!$I22,Desviación!$J:$J)</f>
        <v>316777793.35076255</v>
      </c>
      <c r="K22" s="4">
        <f>ABS(SUMIF(Desviación!$A:$A,'Provisión Mes'!$I22,Desviación!$M:$M))</f>
        <v>316780169</v>
      </c>
      <c r="L22" s="4">
        <f t="shared" si="0"/>
        <v>-2375.6492374539375</v>
      </c>
      <c r="M22" s="44">
        <f t="shared" si="1"/>
        <v>0</v>
      </c>
      <c r="O22" s="159"/>
      <c r="P22" s="65"/>
      <c r="Q22" s="65"/>
      <c r="R22" s="65"/>
      <c r="S22" s="65"/>
      <c r="T22" s="65"/>
      <c r="U22" s="65"/>
      <c r="V22" s="160"/>
    </row>
    <row r="23" spans="2:24" ht="16" thickBot="1">
      <c r="B23" t="str">
        <f ca="1">OFFSET(Conceptos!$C$1,MATCH(C23,Conceptos!$A:$A,0)-1,0)</f>
        <v>Balance de Potencia - Ventas</v>
      </c>
      <c r="C23" t="s">
        <v>142</v>
      </c>
      <c r="D23" s="4">
        <f>SUMIF(Provision!$A:$A,'Provisión Mes'!$C23,Provision!$I:$I)</f>
        <v>0</v>
      </c>
      <c r="H23" t="str">
        <f ca="1">OFFSET(Conceptos!$C$1,MATCH(I23,Conceptos!$A:$A,0)-1,0)</f>
        <v>Balance de Potencia - Ventas</v>
      </c>
      <c r="I23" t="s">
        <v>142</v>
      </c>
      <c r="J23" s="4">
        <f>SUMIF(Desviación!$A:$A,'Provisión Mes'!$I23,Desviación!$J:$J)</f>
        <v>0</v>
      </c>
      <c r="K23" s="4">
        <f>ABS(SUMIF(Desviación!$A:$A,'Provisión Mes'!$I23,Desviación!$M:$M))</f>
        <v>0</v>
      </c>
      <c r="L23" s="4">
        <f t="shared" si="0"/>
        <v>0</v>
      </c>
      <c r="M23" s="44">
        <f t="shared" si="1"/>
        <v>0</v>
      </c>
      <c r="O23" s="162"/>
      <c r="P23" s="163"/>
      <c r="Q23" s="163"/>
      <c r="R23" s="163"/>
      <c r="S23" s="163"/>
      <c r="T23" s="163"/>
      <c r="U23" s="163"/>
      <c r="V23" s="164"/>
    </row>
    <row r="24" spans="2:24">
      <c r="B24" t="str">
        <f ca="1">OFFSET(Conceptos!$C$1,MATCH(C24,Conceptos!$A:$A,0)-1,0)</f>
        <v>Balance de Potencia - Ventas</v>
      </c>
      <c r="C24" t="s">
        <v>143</v>
      </c>
      <c r="D24" s="4">
        <f>SUMIF(Provision!$A:$A,'Provisión Mes'!$C24,Provision!$I:$I)</f>
        <v>0</v>
      </c>
      <c r="H24" t="str">
        <f ca="1">OFFSET(Conceptos!$C$1,MATCH(I24,Conceptos!$A:$A,0)-1,0)</f>
        <v>Balance de Potencia - Ventas</v>
      </c>
      <c r="I24" t="s">
        <v>143</v>
      </c>
      <c r="J24" s="4">
        <f>SUMIF(Desviación!$A:$A,'Provisión Mes'!$I24,Desviación!$J:$J)</f>
        <v>0</v>
      </c>
      <c r="K24" s="4">
        <f>ABS(SUMIF(Desviación!$A:$A,'Provisión Mes'!$I24,Desviación!$M:$M))</f>
        <v>0</v>
      </c>
      <c r="L24" s="4">
        <f t="shared" si="0"/>
        <v>0</v>
      </c>
      <c r="M24" s="44">
        <f t="shared" si="1"/>
        <v>0</v>
      </c>
    </row>
    <row r="25" spans="2:24">
      <c r="B25" t="str">
        <f ca="1">OFFSET(Conceptos!$C$1,MATCH(C25,Conceptos!$A:$A,0)-1,0)</f>
        <v>Balance de Potencia - Ventas</v>
      </c>
      <c r="C25" t="s">
        <v>144</v>
      </c>
      <c r="D25" s="4">
        <f>SUMIF(Provision!$A:$A,'Provisión Mes'!$C25,Provision!$I:$I)</f>
        <v>0</v>
      </c>
      <c r="H25" t="str">
        <f ca="1">OFFSET(Conceptos!$C$1,MATCH(I25,Conceptos!$A:$A,0)-1,0)</f>
        <v>Balance de Potencia - Ventas</v>
      </c>
      <c r="I25" t="s">
        <v>144</v>
      </c>
      <c r="J25" s="4">
        <f>SUMIF(Desviación!$A:$A,'Provisión Mes'!$I25,Desviación!$J:$J)</f>
        <v>0</v>
      </c>
      <c r="K25" s="4">
        <f>ABS(SUMIF(Desviación!$A:$A,'Provisión Mes'!$I25,Desviación!$M:$M))</f>
        <v>0</v>
      </c>
      <c r="L25" s="4">
        <f t="shared" si="0"/>
        <v>0</v>
      </c>
      <c r="M25" s="44">
        <f t="shared" si="1"/>
        <v>0</v>
      </c>
    </row>
    <row r="26" spans="2:24">
      <c r="B26" t="str">
        <f ca="1">OFFSET(Conceptos!$C$1,MATCH(C26,Conceptos!$A:$A,0)-1,0)</f>
        <v>Ventas PPA Energía</v>
      </c>
      <c r="C26" t="s">
        <v>145</v>
      </c>
      <c r="D26" s="4">
        <f>SUMIF(Provision!$A:$A,'Provisión Mes'!$C26,Provision!$I:$I)</f>
        <v>2250000000</v>
      </c>
      <c r="H26" t="str">
        <f ca="1">OFFSET(Conceptos!$C$1,MATCH(I26,Conceptos!$A:$A,0)-1,0)</f>
        <v>Ventas PPA Energía</v>
      </c>
      <c r="I26" t="s">
        <v>145</v>
      </c>
      <c r="J26" s="4">
        <f>SUMIF(Desviación!$A:$A,'Provisión Mes'!$I26,Desviación!$J:$J)</f>
        <v>2128928435.9231126</v>
      </c>
      <c r="K26" s="4">
        <f>ABS(SUMIF(Desviación!$A:$A,'Provisión Mes'!$I26,Desviación!$M:$M))</f>
        <v>2128928438</v>
      </c>
      <c r="L26" s="4">
        <f t="shared" si="0"/>
        <v>-2.0768873691558838</v>
      </c>
      <c r="M26" s="44">
        <f t="shared" si="1"/>
        <v>0</v>
      </c>
    </row>
    <row r="27" spans="2:24">
      <c r="B27" t="str">
        <f ca="1">OFFSET(Conceptos!$C$1,MATCH(C27,Conceptos!$A:$A,0)-1,0)</f>
        <v>Ventas PPA Energía</v>
      </c>
      <c r="C27" t="s">
        <v>146</v>
      </c>
      <c r="D27" s="4">
        <f>SUMIF(Provision!$A:$A,'Provisión Mes'!$C27,Provision!$I:$I)</f>
        <v>344272482.6002</v>
      </c>
      <c r="E27" t="s">
        <v>386</v>
      </c>
      <c r="F27" s="69">
        <f>+D27/'Detalle Provisión'!A21</f>
        <v>407572.57999999996</v>
      </c>
      <c r="H27" t="str">
        <f ca="1">OFFSET(Conceptos!$C$1,MATCH(I27,Conceptos!$A:$A,0)-1,0)</f>
        <v>Ventas PPA Energía</v>
      </c>
      <c r="I27" t="s">
        <v>146</v>
      </c>
      <c r="J27" s="4">
        <f>SUMIF(Desviación!$A:$A,'Provisión Mes'!$I27,Desviación!$J:$J)</f>
        <v>0</v>
      </c>
      <c r="K27" s="4">
        <f>ABS(SUMIF(Desviación!$A:$A,'Provisión Mes'!$I27,Desviación!$M:$M))</f>
        <v>0</v>
      </c>
      <c r="L27" s="4">
        <f t="shared" si="0"/>
        <v>0</v>
      </c>
      <c r="M27" s="44">
        <f t="shared" si="1"/>
        <v>0</v>
      </c>
    </row>
    <row r="28" spans="2:24">
      <c r="B28" t="str">
        <f ca="1">OFFSET(Conceptos!$C$1,MATCH(C28,Conceptos!$A:$A,0)-1,0)</f>
        <v>Compras Energía (Hedge)</v>
      </c>
      <c r="C28" t="s">
        <v>147</v>
      </c>
      <c r="D28" s="4">
        <f>SUMIF(Provision!$A:$A,'Provisión Mes'!$C28,Provision!$I:$I)</f>
        <v>0</v>
      </c>
      <c r="H28" t="str">
        <f ca="1">OFFSET(Conceptos!$C$1,MATCH(I28,Conceptos!$A:$A,0)-1,0)</f>
        <v>Compras Energía (Hedge)</v>
      </c>
      <c r="I28" t="s">
        <v>147</v>
      </c>
      <c r="J28" s="4">
        <f>SUMIF(Desviación!$A:$A,'Provisión Mes'!$I28,Desviación!$J:$J)</f>
        <v>0</v>
      </c>
      <c r="K28" s="4">
        <f>ABS(SUMIF(Desviación!$A:$A,'Provisión Mes'!$I28,Desviación!$M:$M))</f>
        <v>0</v>
      </c>
      <c r="L28" s="4">
        <f t="shared" si="0"/>
        <v>0</v>
      </c>
      <c r="M28" s="44">
        <f t="shared" si="1"/>
        <v>0</v>
      </c>
    </row>
    <row r="29" spans="2:24">
      <c r="B29" t="str">
        <f ca="1">OFFSET(Conceptos!$C$1,MATCH(C29,Conceptos!$A:$A,0)-1,0)</f>
        <v>Compras Energía (Hedge)</v>
      </c>
      <c r="C29" t="s">
        <v>148</v>
      </c>
      <c r="D29" s="4">
        <f>SUMIF(Provision!$A:$A,'Provisión Mes'!$C29,Provision!$I:$I)</f>
        <v>0</v>
      </c>
      <c r="H29" t="str">
        <f ca="1">OFFSET(Conceptos!$C$1,MATCH(I29,Conceptos!$A:$A,0)-1,0)</f>
        <v>Compras Energía (Hedge)</v>
      </c>
      <c r="I29" t="s">
        <v>148</v>
      </c>
      <c r="J29" s="4">
        <f>SUMIF(Desviación!$A:$A,'Provisión Mes'!$I29,Desviación!$J:$J)</f>
        <v>0</v>
      </c>
      <c r="K29" s="4">
        <f>ABS(SUMIF(Desviación!$A:$A,'Provisión Mes'!$I29,Desviación!$M:$M))</f>
        <v>0</v>
      </c>
      <c r="L29" s="4">
        <f t="shared" si="0"/>
        <v>0</v>
      </c>
      <c r="M29" s="44">
        <f t="shared" si="1"/>
        <v>0</v>
      </c>
    </row>
    <row r="30" spans="2:24">
      <c r="B30" t="str">
        <f ca="1">OFFSET(Conceptos!$C$1,MATCH(C30,Conceptos!$A:$A,0)-1,0)</f>
        <v>Ventas PPA Energía</v>
      </c>
      <c r="C30" t="s">
        <v>179</v>
      </c>
      <c r="D30" s="4">
        <f>SUMIF(Provision!$A:$A,'Provisión Mes'!$C30,Provision!$I:$I)</f>
        <v>2600000</v>
      </c>
      <c r="H30" t="str">
        <f ca="1">OFFSET(Conceptos!$C$1,MATCH(I30,Conceptos!$A:$A,0)-1,0)</f>
        <v>Ventas PPA Energía</v>
      </c>
      <c r="I30" t="s">
        <v>179</v>
      </c>
      <c r="J30" s="4">
        <f>SUMIF(Desviación!$A:$A,'Provisión Mes'!$I30,Desviación!$J:$J)</f>
        <v>0</v>
      </c>
      <c r="K30" s="4">
        <f>ABS(SUMIF(Desviación!$A:$A,'Provisión Mes'!$I30,Desviación!$M:$M))</f>
        <v>0</v>
      </c>
      <c r="L30" s="4">
        <f t="shared" si="0"/>
        <v>0</v>
      </c>
      <c r="M30" s="44">
        <f t="shared" si="1"/>
        <v>0</v>
      </c>
    </row>
    <row r="31" spans="2:24">
      <c r="B31" t="str">
        <f ca="1">OFFSET(Conceptos!$C$1,MATCH(C31,Conceptos!$A:$A,0)-1,0)</f>
        <v>Ventas PPA Energía</v>
      </c>
      <c r="C31" t="s">
        <v>150</v>
      </c>
      <c r="D31" s="4">
        <f>SUMIF(Provision!$A:$A,'Provisión Mes'!$C31,Provision!$I:$I)</f>
        <v>0</v>
      </c>
      <c r="H31" t="str">
        <f ca="1">OFFSET(Conceptos!$C$1,MATCH(I31,Conceptos!$A:$A,0)-1,0)</f>
        <v>Ventas PPA Energía</v>
      </c>
      <c r="I31" t="s">
        <v>150</v>
      </c>
      <c r="J31" s="4">
        <f>SUMIF(Desviación!$A:$A,'Provisión Mes'!$I31,Desviación!$J:$J)</f>
        <v>0</v>
      </c>
      <c r="K31" s="4">
        <f>ABS(SUMIF(Desviación!$A:$A,'Provisión Mes'!$I31,Desviación!$M:$M))</f>
        <v>0</v>
      </c>
      <c r="L31" s="4">
        <f t="shared" si="0"/>
        <v>0</v>
      </c>
      <c r="M31" s="44">
        <f t="shared" si="1"/>
        <v>0</v>
      </c>
    </row>
    <row r="32" spans="2:24">
      <c r="B32" t="str">
        <f ca="1">OFFSET(Conceptos!$C$1,MATCH(C32,Conceptos!$B:$B,0)-1,0)</f>
        <v>Balance de Potencia - Compras</v>
      </c>
      <c r="C32" t="s">
        <v>151</v>
      </c>
      <c r="D32" s="4">
        <f>SUMIF(Provision!$A:$A,'Provisión Mes'!$C32,Provision!$I:$I)</f>
        <v>-51900000</v>
      </c>
      <c r="H32" t="str">
        <f ca="1">OFFSET(Conceptos!$C$1,MATCH(I32,Conceptos!$B:$B,0)-1,0)</f>
        <v>Balance de Potencia - Compras</v>
      </c>
      <c r="I32" t="s">
        <v>151</v>
      </c>
      <c r="J32" s="4">
        <f>SUMIF(Desviación!$A:$A,'Provisión Mes'!$I32,Desviación!$J:$J)</f>
        <v>-52671391</v>
      </c>
      <c r="K32" s="4">
        <f>-SUMIF(Desviación!$A:$A,'Provisión Mes'!$I32,Desviación!$M:$M)</f>
        <v>-95284618</v>
      </c>
      <c r="L32" s="4">
        <f t="shared" si="0"/>
        <v>42613227</v>
      </c>
      <c r="M32" s="44">
        <f t="shared" si="1"/>
        <v>-12483407.182139099</v>
      </c>
    </row>
    <row r="33" spans="2:13">
      <c r="B33" t="str">
        <f ca="1">OFFSET(Conceptos!$C$1,MATCH(C33,Conceptos!$B:$B,0)-1,0)</f>
        <v>Balance de Potencia - Ventas</v>
      </c>
      <c r="C33" t="s">
        <v>152</v>
      </c>
      <c r="D33" s="4">
        <f>SUMIF(Provision!$A:$A,'Provisión Mes'!$C33,Provision!$I:$I)</f>
        <v>0</v>
      </c>
      <c r="H33" t="str">
        <f ca="1">OFFSET(Conceptos!$C$1,MATCH(I33,Conceptos!$B:$B,0)-1,0)</f>
        <v>Balance de Potencia - Ventas</v>
      </c>
      <c r="I33" t="s">
        <v>152</v>
      </c>
      <c r="J33" s="4">
        <f>SUMIF(Desviación!$A:$A,'Provisión Mes'!$I33,Desviación!$J:$J)</f>
        <v>0</v>
      </c>
      <c r="K33" s="4">
        <f>-SUMIF(Desviación!$A:$A,'Provisión Mes'!$I33,Desviación!$M:$M)</f>
        <v>0</v>
      </c>
      <c r="L33" s="4">
        <f t="shared" si="0"/>
        <v>0</v>
      </c>
      <c r="M33" s="44">
        <f t="shared" si="1"/>
        <v>0</v>
      </c>
    </row>
    <row r="34" spans="2:13">
      <c r="B34" t="str">
        <f ca="1">OFFSET(Conceptos!$C$1,MATCH(C34,Conceptos!$B:$B,0)-1,0)</f>
        <v>Peajes</v>
      </c>
      <c r="C34" t="s">
        <v>153</v>
      </c>
      <c r="D34" s="4">
        <f>SUMIF(Provision!$A:$A,'Provisión Mes'!$C34,Provision!$I:$I)</f>
        <v>0</v>
      </c>
      <c r="H34" t="str">
        <f ca="1">OFFSET(Conceptos!$C$1,MATCH(I34,Conceptos!$B:$B,0)-1,0)</f>
        <v>Peajes</v>
      </c>
      <c r="I34" t="s">
        <v>153</v>
      </c>
      <c r="J34" s="4">
        <f>SUMIF(Desviación!$A:$A,'Provisión Mes'!$I34,Desviación!$J:$J)</f>
        <v>0</v>
      </c>
      <c r="K34" s="4">
        <f>-SUMIF(Desviación!$A:$A,'Provisión Mes'!$I34,Desviación!$M:$M)</f>
        <v>0</v>
      </c>
      <c r="L34" s="4">
        <f t="shared" si="0"/>
        <v>0</v>
      </c>
      <c r="M34" s="44">
        <f t="shared" si="1"/>
        <v>0</v>
      </c>
    </row>
    <row r="35" spans="2:13">
      <c r="B35" t="str">
        <f ca="1">OFFSET(Conceptos!$C$1,MATCH(C35,Conceptos!$B:$B,0)-1,0)</f>
        <v>Balance Mercado Spot - Ventas</v>
      </c>
      <c r="C35" t="s">
        <v>154</v>
      </c>
      <c r="D35" s="4">
        <f>SUMIF(Provision!$A:$A,'Provisión Mes'!$C35,Provision!$I:$I)</f>
        <v>0</v>
      </c>
      <c r="H35" t="str">
        <f ca="1">OFFSET(Conceptos!$C$1,MATCH(I35,Conceptos!$B:$B,0)-1,0)</f>
        <v>Balance Mercado Spot - Ventas</v>
      </c>
      <c r="I35" t="s">
        <v>154</v>
      </c>
      <c r="J35" s="4">
        <f>SUMIF(Desviación!$A:$A,'Provisión Mes'!$I35,Desviación!$J:$J)</f>
        <v>0</v>
      </c>
      <c r="K35" s="4">
        <f>-SUMIF(Desviación!$A:$A,'Provisión Mes'!$I35,Desviación!$M:$M)</f>
        <v>0</v>
      </c>
      <c r="L35" s="4">
        <f t="shared" si="0"/>
        <v>0</v>
      </c>
      <c r="M35" s="44">
        <f t="shared" si="1"/>
        <v>0</v>
      </c>
    </row>
    <row r="36" spans="2:13">
      <c r="B36" t="str">
        <f ca="1">OFFSET(Conceptos!$C$1,MATCH(C36,Conceptos!$B:$B,0)-1,0)</f>
        <v>Balance Mercado Spot - Compras</v>
      </c>
      <c r="C36" t="s">
        <v>155</v>
      </c>
      <c r="D36" s="4">
        <f>SUMIF(Provision!$A:$A,'Provisión Mes'!$C36,Provision!$I:$I)</f>
        <v>0</v>
      </c>
      <c r="H36" t="str">
        <f ca="1">OFFSET(Conceptos!$C$1,MATCH(I36,Conceptos!$B:$B,0)-1,0)</f>
        <v>Balance Mercado Spot - Compras</v>
      </c>
      <c r="I36" t="s">
        <v>155</v>
      </c>
      <c r="J36" s="4">
        <f>SUMIF(Desviación!$A:$A,'Provisión Mes'!$I36,Desviación!$J:$J)</f>
        <v>-39072057</v>
      </c>
      <c r="K36" s="4">
        <f>-SUMIF(Desviación!$A:$A,'Provisión Mes'!$I36,Desviación!$M:$M)</f>
        <v>0</v>
      </c>
      <c r="L36" s="4">
        <f t="shared" si="0"/>
        <v>-39072057</v>
      </c>
      <c r="M36" s="44">
        <f t="shared" si="1"/>
        <v>0</v>
      </c>
    </row>
    <row r="37" spans="2:13">
      <c r="B37" t="str">
        <f ca="1">OFFSET(Conceptos!$C$1,MATCH(C37,Conceptos!$B:$B,0)-1,0)</f>
        <v>Peajes</v>
      </c>
      <c r="C37" t="s">
        <v>156</v>
      </c>
      <c r="D37" s="4">
        <f>SUMIF(Provision!$A:$A,'Provisión Mes'!$C37,Provision!$I:$I)</f>
        <v>-100000000</v>
      </c>
      <c r="H37" t="str">
        <f ca="1">OFFSET(Conceptos!$C$1,MATCH(I37,Conceptos!$B:$B,0)-1,0)</f>
        <v>Peajes</v>
      </c>
      <c r="I37" t="s">
        <v>156</v>
      </c>
      <c r="J37" s="4">
        <f>SUMIF(Desviación!$A:$A,'Provisión Mes'!$I37,Desviación!$J:$J)</f>
        <v>-102364821</v>
      </c>
      <c r="K37" s="4">
        <f>-SUMIF(Desviación!$A:$A,'Provisión Mes'!$I37,Desviación!$M:$M)</f>
        <v>-107140831</v>
      </c>
      <c r="L37" s="4">
        <f t="shared" si="0"/>
        <v>4776010</v>
      </c>
      <c r="M37" s="44">
        <f t="shared" si="1"/>
        <v>-20712228.791752003</v>
      </c>
    </row>
    <row r="38" spans="2:13">
      <c r="B38" t="str">
        <f ca="1">OFFSET(Conceptos!$C$1,MATCH(C38,Conceptos!$B:$B,0)-1,0)</f>
        <v>Peajes</v>
      </c>
      <c r="C38" t="s">
        <v>157</v>
      </c>
      <c r="D38" s="4">
        <f>SUMIF(Provision!$A:$A,'Provisión Mes'!$C38,Provision!$I:$I)</f>
        <v>0</v>
      </c>
      <c r="H38" t="str">
        <f ca="1">OFFSET(Conceptos!$C$1,MATCH(I38,Conceptos!$B:$B,0)-1,0)</f>
        <v>Peajes</v>
      </c>
      <c r="I38" t="s">
        <v>157</v>
      </c>
      <c r="J38" s="4">
        <f>SUMIF(Desviación!$A:$A,'Provisión Mes'!$I38,Desviación!$J:$J)</f>
        <v>-1426508</v>
      </c>
      <c r="K38" s="4">
        <f>-SUMIF(Desviación!$A:$A,'Provisión Mes'!$I38,Desviación!$M:$M)</f>
        <v>0</v>
      </c>
      <c r="L38" s="4">
        <f t="shared" si="0"/>
        <v>-1426508</v>
      </c>
      <c r="M38" s="44">
        <f t="shared" si="1"/>
        <v>0</v>
      </c>
    </row>
    <row r="39" spans="2:13">
      <c r="B39" t="str">
        <f ca="1">OFFSET(Conceptos!$C$1,MATCH(C39,Conceptos!$B:$B,0)-1,0)</f>
        <v>Peajes</v>
      </c>
      <c r="C39" t="s">
        <v>158</v>
      </c>
      <c r="D39" s="4">
        <f>SUMIF(Provision!$A:$A,'Provisión Mes'!$C39,Provision!$I:$I)</f>
        <v>0</v>
      </c>
      <c r="H39" t="str">
        <f ca="1">OFFSET(Conceptos!$C$1,MATCH(I39,Conceptos!$B:$B,0)-1,0)</f>
        <v>Peajes</v>
      </c>
      <c r="I39" t="s">
        <v>158</v>
      </c>
      <c r="J39" s="4">
        <f>SUMIF(Desviación!$A:$A,'Provisión Mes'!$I39,Desviación!$J:$J)</f>
        <v>0</v>
      </c>
      <c r="K39" s="4">
        <f>-SUMIF(Desviación!$A:$A,'Provisión Mes'!$I39,Desviación!$M:$M)</f>
        <v>0</v>
      </c>
      <c r="L39" s="4">
        <f t="shared" si="0"/>
        <v>0</v>
      </c>
      <c r="M39" s="44">
        <f t="shared" si="1"/>
        <v>0</v>
      </c>
    </row>
    <row r="40" spans="2:13">
      <c r="B40" t="str">
        <f ca="1">OFFSET(Conceptos!$C$1,MATCH(C40,Conceptos!$B:$B,0)-1,0)</f>
        <v>Peajes</v>
      </c>
      <c r="C40" t="s">
        <v>159</v>
      </c>
      <c r="D40" s="4">
        <f>SUMIF(Provision!$A:$A,'Provisión Mes'!$C40,Provision!$I:$I)</f>
        <v>0</v>
      </c>
      <c r="H40" t="str">
        <f ca="1">OFFSET(Conceptos!$C$1,MATCH(I40,Conceptos!$B:$B,0)-1,0)</f>
        <v>Peajes</v>
      </c>
      <c r="I40" t="s">
        <v>159</v>
      </c>
      <c r="J40" s="4">
        <f>SUMIF(Desviación!$A:$A,'Provisión Mes'!$I40,Desviación!$J:$J)</f>
        <v>0</v>
      </c>
      <c r="K40" s="4">
        <f>-SUMIF(Desviación!$A:$A,'Provisión Mes'!$I40,Desviación!$M:$M)</f>
        <v>0</v>
      </c>
      <c r="L40" s="4">
        <f t="shared" si="0"/>
        <v>0</v>
      </c>
      <c r="M40" s="44">
        <f t="shared" si="1"/>
        <v>0</v>
      </c>
    </row>
    <row r="41" spans="2:13">
      <c r="B41" t="str">
        <f ca="1">OFFSET(Conceptos!$C$1,MATCH(C41,Conceptos!$B:$B,0)-1,0)</f>
        <v>Peajes</v>
      </c>
      <c r="C41" t="s">
        <v>160</v>
      </c>
      <c r="D41" s="4">
        <f>SUMIF(Provision!$A:$A,'Provisión Mes'!$C41,Provision!$I:$I)</f>
        <v>0</v>
      </c>
      <c r="H41" t="str">
        <f ca="1">OFFSET(Conceptos!$C$1,MATCH(I41,Conceptos!$B:$B,0)-1,0)</f>
        <v>Peajes</v>
      </c>
      <c r="I41" t="s">
        <v>160</v>
      </c>
      <c r="J41" s="4">
        <f>SUMIF(Desviación!$A:$A,'Provisión Mes'!$I41,Desviación!$J:$J)</f>
        <v>0</v>
      </c>
      <c r="K41" s="4">
        <f>-SUMIF(Desviación!$A:$A,'Provisión Mes'!$I41,Desviación!$M:$M)</f>
        <v>0</v>
      </c>
      <c r="L41" s="4">
        <f t="shared" si="0"/>
        <v>0</v>
      </c>
      <c r="M41" s="44">
        <f t="shared" si="1"/>
        <v>0</v>
      </c>
    </row>
    <row r="42" spans="2:13">
      <c r="B42" t="str">
        <f ca="1">OFFSET(Conceptos!$C$1,MATCH(C42,Conceptos!$B:$B,0)-1,0)</f>
        <v>Servicio Complementarios</v>
      </c>
      <c r="C42" t="s">
        <v>161</v>
      </c>
      <c r="D42" s="4">
        <f>SUMIF(Provision!$A:$A,'Provisión Mes'!$C42,Provision!$I:$I)</f>
        <v>0</v>
      </c>
      <c r="H42" t="str">
        <f ca="1">OFFSET(Conceptos!$C$1,MATCH(I42,Conceptos!$B:$B,0)-1,0)</f>
        <v>Servicio Complementarios</v>
      </c>
      <c r="I42" t="s">
        <v>161</v>
      </c>
      <c r="J42" s="4">
        <f>SUMIF(Desviación!$A:$A,'Provisión Mes'!$I42,Desviación!$J:$J)</f>
        <v>-27509</v>
      </c>
      <c r="K42" s="4">
        <f>-SUMIF(Desviación!$A:$A,'Provisión Mes'!$I42,Desviación!$M:$M)</f>
        <v>0</v>
      </c>
      <c r="L42" s="4">
        <f t="shared" si="0"/>
        <v>-27509</v>
      </c>
      <c r="M42" s="44">
        <f t="shared" si="1"/>
        <v>-227653.13144800067</v>
      </c>
    </row>
    <row r="43" spans="2:13" s="227" customFormat="1">
      <c r="B43" s="227" t="str">
        <f ca="1">OFFSET(Conceptos!$C$1,MATCH(C43,Conceptos!$B:$B,0)-1,0)</f>
        <v>Servicio Complementarios</v>
      </c>
      <c r="C43" s="227" t="s">
        <v>360</v>
      </c>
      <c r="D43" s="228">
        <f>SUMIF(Provision!$A:$A,'Provisión Mes'!$C43,Provision!$I:$I)</f>
        <v>-93000000</v>
      </c>
      <c r="J43" s="228"/>
      <c r="K43" s="228"/>
      <c r="L43" s="228"/>
      <c r="M43" s="44"/>
    </row>
    <row r="44" spans="2:13">
      <c r="B44" t="str">
        <f ca="1">OFFSET(Conceptos!$C$1,MATCH(C44,Conceptos!$B:$B,0)-1,0)</f>
        <v>Peajes</v>
      </c>
      <c r="C44" t="s">
        <v>162</v>
      </c>
      <c r="D44" s="4">
        <f>SUMIF(Provision!$A:$A,'Provisión Mes'!$C44,Provision!$I:$I)</f>
        <v>0</v>
      </c>
      <c r="H44" t="str">
        <f ca="1">OFFSET(Conceptos!$C$1,MATCH(I44,Conceptos!$B:$B,0)-1,0)</f>
        <v>Peajes</v>
      </c>
      <c r="I44" t="s">
        <v>162</v>
      </c>
      <c r="J44" s="4">
        <f>SUMIF(Desviación!$A:$A,'Provisión Mes'!$I44,Desviación!$J:$J)</f>
        <v>0</v>
      </c>
      <c r="K44" s="4">
        <f>-SUMIF(Desviación!$A:$A,'Provisión Mes'!$I44,Desviación!$M:$M)</f>
        <v>0</v>
      </c>
      <c r="L44" s="4">
        <f t="shared" si="0"/>
        <v>0</v>
      </c>
      <c r="M44" s="44">
        <f t="shared" si="1"/>
        <v>0</v>
      </c>
    </row>
    <row r="45" spans="2:13">
      <c r="B45" t="str">
        <f ca="1">OFFSET(Conceptos!$C$1,MATCH(C45,Conceptos!$B:$B,0)-1,0)</f>
        <v>Peajes</v>
      </c>
      <c r="C45" t="s">
        <v>163</v>
      </c>
      <c r="D45" s="4">
        <f>SUMIF(Provision!$A:$A,'Provisión Mes'!$C45,Provision!$I:$I)</f>
        <v>0</v>
      </c>
      <c r="H45" t="str">
        <f ca="1">OFFSET(Conceptos!$C$1,MATCH(I45,Conceptos!$B:$B,0)-1,0)</f>
        <v>Peajes</v>
      </c>
      <c r="I45" t="s">
        <v>163</v>
      </c>
      <c r="J45" s="4">
        <f>SUMIF(Desviación!$A:$A,'Provisión Mes'!$I45,Desviación!$J:$J)</f>
        <v>0</v>
      </c>
      <c r="K45" s="4">
        <f>-SUMIF(Desviación!$A:$A,'Provisión Mes'!$I45,Desviación!$M:$M)</f>
        <v>0</v>
      </c>
      <c r="L45" s="4">
        <f t="shared" si="0"/>
        <v>0</v>
      </c>
      <c r="M45" s="44">
        <f t="shared" si="1"/>
        <v>0</v>
      </c>
    </row>
    <row r="46" spans="2:13">
      <c r="B46" t="str">
        <f ca="1">OFFSET(Conceptos!$C$1,MATCH(C46,Conceptos!$B:$B,0)-1,0)</f>
        <v>Peajes</v>
      </c>
      <c r="C46" t="s">
        <v>164</v>
      </c>
      <c r="D46" s="4">
        <f>SUMIF(Provision!$A:$A,'Provisión Mes'!$C46,Provision!$I:$I)</f>
        <v>0</v>
      </c>
      <c r="H46" t="str">
        <f ca="1">OFFSET(Conceptos!$C$1,MATCH(I46,Conceptos!$B:$B,0)-1,0)</f>
        <v>Peajes</v>
      </c>
      <c r="I46" t="s">
        <v>164</v>
      </c>
      <c r="J46" s="4">
        <f>SUMIF(Desviación!$A:$A,'Provisión Mes'!$I46,Desviación!$J:$J)</f>
        <v>0</v>
      </c>
      <c r="K46" s="4">
        <f>-SUMIF(Desviación!$A:$A,'Provisión Mes'!$I46,Desviación!$M:$M)</f>
        <v>0</v>
      </c>
      <c r="L46" s="4">
        <f t="shared" si="0"/>
        <v>0</v>
      </c>
      <c r="M46" s="44">
        <f t="shared" si="1"/>
        <v>0</v>
      </c>
    </row>
    <row r="47" spans="2:13">
      <c r="B47" t="str">
        <f ca="1">OFFSET(Conceptos!$C$1,MATCH(C47,Conceptos!$B:$B,0)-1,0)</f>
        <v>Peajes</v>
      </c>
      <c r="C47" t="s">
        <v>165</v>
      </c>
      <c r="D47" s="4">
        <f>SUMIF(Provision!$A:$A,'Provisión Mes'!$C47,Provision!$I:$I)</f>
        <v>0</v>
      </c>
      <c r="H47" t="str">
        <f ca="1">OFFSET(Conceptos!$C$1,MATCH(I47,Conceptos!$B:$B,0)-1,0)</f>
        <v>Peajes</v>
      </c>
      <c r="I47" t="s">
        <v>165</v>
      </c>
      <c r="J47" s="4">
        <f>SUMIF(Desviación!$A:$A,'Provisión Mes'!$I47,Desviación!$J:$J)</f>
        <v>0</v>
      </c>
      <c r="K47" s="4">
        <f>-SUMIF(Desviación!$A:$A,'Provisión Mes'!$I47,Desviación!$M:$M)</f>
        <v>0</v>
      </c>
      <c r="L47" s="4">
        <f t="shared" si="0"/>
        <v>0</v>
      </c>
      <c r="M47" s="44">
        <f t="shared" si="1"/>
        <v>0</v>
      </c>
    </row>
    <row r="48" spans="2:13">
      <c r="B48" t="str">
        <f ca="1">OFFSET(Conceptos!$C$1,MATCH(C48,Conceptos!$B:$B,0)-1,0)</f>
        <v>Peajes</v>
      </c>
      <c r="C48" t="s">
        <v>166</v>
      </c>
      <c r="D48" s="4">
        <f>SUMIF(Provision!$A:$A,'Provisión Mes'!$C48,Provision!$I:$I)</f>
        <v>0</v>
      </c>
      <c r="H48" t="str">
        <f ca="1">OFFSET(Conceptos!$C$1,MATCH(I48,Conceptos!$B:$B,0)-1,0)</f>
        <v>Peajes</v>
      </c>
      <c r="I48" t="s">
        <v>166</v>
      </c>
      <c r="J48" s="4">
        <f>SUMIF(Desviación!$A:$A,'Provisión Mes'!$I48,Desviación!$J:$J)</f>
        <v>0</v>
      </c>
      <c r="K48" s="4">
        <f>-SUMIF(Desviación!$A:$A,'Provisión Mes'!$I48,Desviación!$M:$M)</f>
        <v>0</v>
      </c>
      <c r="L48" s="4">
        <f t="shared" si="0"/>
        <v>0</v>
      </c>
      <c r="M48" s="44">
        <f t="shared" si="1"/>
        <v>0</v>
      </c>
    </row>
    <row r="49" spans="2:13">
      <c r="B49" t="str">
        <f ca="1">OFFSET(Conceptos!$C$1,MATCH(C49,Conceptos!$B:$B,0)-1,0)</f>
        <v>Peajes</v>
      </c>
      <c r="C49" t="s">
        <v>167</v>
      </c>
      <c r="D49" s="4">
        <f>SUMIF(Provision!$A:$A,'Provisión Mes'!$C49,Provision!$I:$I)</f>
        <v>0</v>
      </c>
      <c r="H49" t="str">
        <f ca="1">OFFSET(Conceptos!$C$1,MATCH(I49,Conceptos!$B:$B,0)-1,0)</f>
        <v>Peajes</v>
      </c>
      <c r="I49" t="s">
        <v>167</v>
      </c>
      <c r="J49" s="4">
        <f>SUMIF(Desviación!$A:$A,'Provisión Mes'!$I49,Desviación!$J:$J)</f>
        <v>0</v>
      </c>
      <c r="K49" s="4">
        <f>-SUMIF(Desviación!$A:$A,'Provisión Mes'!$I49,Desviación!$M:$M)</f>
        <v>0</v>
      </c>
      <c r="L49" s="4">
        <f t="shared" si="0"/>
        <v>0</v>
      </c>
      <c r="M49" s="44">
        <f t="shared" si="1"/>
        <v>0</v>
      </c>
    </row>
    <row r="50" spans="2:13">
      <c r="B50" t="str">
        <f ca="1">OFFSET(Conceptos!$C$1,MATCH(C50,Conceptos!$B:$B,0)-1,0)</f>
        <v>Balance Mercado Spot - Compras</v>
      </c>
      <c r="C50" t="s">
        <v>168</v>
      </c>
      <c r="D50" s="4">
        <f>SUMIF(Provision!$A:$A,'Provisión Mes'!$C50,Provision!$I:$I)</f>
        <v>0</v>
      </c>
      <c r="H50" t="str">
        <f ca="1">OFFSET(Conceptos!$C$1,MATCH(I50,Conceptos!$B:$B,0)-1,0)</f>
        <v>Balance Mercado Spot - Compras</v>
      </c>
      <c r="I50" t="s">
        <v>168</v>
      </c>
      <c r="J50" s="4">
        <f>SUMIF(Desviación!$A:$A,'Provisión Mes'!$I50,Desviación!$J:$J)</f>
        <v>0</v>
      </c>
      <c r="K50" s="4">
        <f>-SUMIF(Desviación!$A:$A,'Provisión Mes'!$I50,Desviación!$M:$M)</f>
        <v>0</v>
      </c>
      <c r="L50" s="4">
        <f t="shared" si="0"/>
        <v>0</v>
      </c>
      <c r="M50" s="44">
        <f t="shared" si="1"/>
        <v>-4707086.0034359917</v>
      </c>
    </row>
    <row r="51" spans="2:13">
      <c r="B51" t="str">
        <f ca="1">OFFSET(Conceptos!$C$1,MATCH(C51,Conceptos!$B:$B,0)-1,0)</f>
        <v>Balance de Potencia - Ventas</v>
      </c>
      <c r="C51" t="s">
        <v>169</v>
      </c>
      <c r="D51" s="4">
        <f>SUMIF(Provision!$A:$A,'Provisión Mes'!$C51,Provision!$I:$I)</f>
        <v>0</v>
      </c>
      <c r="H51" t="str">
        <f ca="1">OFFSET(Conceptos!$C$1,MATCH(I51,Conceptos!$B:$B,0)-1,0)</f>
        <v>Balance de Potencia - Ventas</v>
      </c>
      <c r="I51" t="s">
        <v>169</v>
      </c>
      <c r="J51" s="4">
        <f>SUMIF(Desviación!$A:$A,'Provisión Mes'!$I51,Desviación!$J:$J)</f>
        <v>0</v>
      </c>
      <c r="K51" s="4">
        <f>-SUMIF(Desviación!$A:$A,'Provisión Mes'!$I51,Desviación!$M:$M)</f>
        <v>0</v>
      </c>
      <c r="L51" s="4">
        <f t="shared" si="0"/>
        <v>0</v>
      </c>
      <c r="M51" s="44">
        <f t="shared" si="1"/>
        <v>0</v>
      </c>
    </row>
    <row r="52" spans="2:13">
      <c r="B52" t="str">
        <f ca="1">OFFSET(Conceptos!$C$1,MATCH(C52,Conceptos!$B:$B,0)-1,0)</f>
        <v>Balance de Potencia - Ventas</v>
      </c>
      <c r="C52" t="s">
        <v>170</v>
      </c>
      <c r="D52" s="4">
        <f>SUMIF(Provision!$A:$A,'Provisión Mes'!$C52,Provision!$I:$I)</f>
        <v>0</v>
      </c>
      <c r="H52" t="str">
        <f ca="1">OFFSET(Conceptos!$C$1,MATCH(I52,Conceptos!$B:$B,0)-1,0)</f>
        <v>Balance de Potencia - Ventas</v>
      </c>
      <c r="I52" t="s">
        <v>170</v>
      </c>
      <c r="J52" s="4">
        <f>SUMIF(Desviación!$A:$A,'Provisión Mes'!$I52,Desviación!$J:$J)</f>
        <v>0</v>
      </c>
      <c r="K52" s="4">
        <f>-SUMIF(Desviación!$A:$A,'Provisión Mes'!$I52,Desviación!$M:$M)</f>
        <v>0</v>
      </c>
      <c r="L52" s="4">
        <f t="shared" si="0"/>
        <v>0</v>
      </c>
      <c r="M52" s="44">
        <f t="shared" si="1"/>
        <v>0</v>
      </c>
    </row>
    <row r="53" spans="2:13">
      <c r="B53" t="str">
        <f ca="1">OFFSET(Conceptos!$C$1,MATCH(C53,Conceptos!$B:$B,0)-1,0)</f>
        <v>Balance de Potencia - Ventas</v>
      </c>
      <c r="C53" t="s">
        <v>171</v>
      </c>
      <c r="D53" s="4">
        <f>SUMIF(Provision!$A:$A,'Provisión Mes'!$C53,Provision!$I:$I)</f>
        <v>0</v>
      </c>
      <c r="H53" t="str">
        <f ca="1">OFFSET(Conceptos!$C$1,MATCH(I53,Conceptos!$B:$B,0)-1,0)</f>
        <v>Balance de Potencia - Ventas</v>
      </c>
      <c r="I53" t="s">
        <v>171</v>
      </c>
      <c r="J53" s="4">
        <f>SUMIF(Desviación!$A:$A,'Provisión Mes'!$I53,Desviación!$J:$J)</f>
        <v>0</v>
      </c>
      <c r="K53" s="4">
        <f>-SUMIF(Desviación!$A:$A,'Provisión Mes'!$I53,Desviación!$M:$M)</f>
        <v>0</v>
      </c>
      <c r="L53" s="4">
        <f t="shared" si="0"/>
        <v>0</v>
      </c>
      <c r="M53" s="44">
        <f t="shared" si="1"/>
        <v>0</v>
      </c>
    </row>
    <row r="54" spans="2:13">
      <c r="B54" t="str">
        <f ca="1">OFFSET(Conceptos!$C$1,MATCH(C54,Conceptos!$B:$B,0)-1,0)</f>
        <v>Balance de Potencia - Ventas</v>
      </c>
      <c r="C54" t="s">
        <v>172</v>
      </c>
      <c r="D54" s="4">
        <f>SUMIF(Provision!$A:$A,'Provisión Mes'!$C54,Provision!$I:$I)</f>
        <v>0</v>
      </c>
      <c r="H54" t="str">
        <f ca="1">OFFSET(Conceptos!$C$1,MATCH(I54,Conceptos!$B:$B,0)-1,0)</f>
        <v>Balance de Potencia - Ventas</v>
      </c>
      <c r="I54" t="s">
        <v>172</v>
      </c>
      <c r="J54" s="4">
        <f>SUMIF(Desviación!$A:$A,'Provisión Mes'!$I54,Desviación!$J:$J)</f>
        <v>0</v>
      </c>
      <c r="K54" s="4">
        <f>-SUMIF(Desviación!$A:$A,'Provisión Mes'!$I54,Desviación!$M:$M)</f>
        <v>0</v>
      </c>
      <c r="L54" s="4">
        <f t="shared" si="0"/>
        <v>0</v>
      </c>
      <c r="M54" s="44">
        <f t="shared" si="1"/>
        <v>0</v>
      </c>
    </row>
    <row r="55" spans="2:13">
      <c r="B55" t="str">
        <f ca="1">OFFSET(Conceptos!$C$1,MATCH(C55,Conceptos!$B:$B,0)-1,0)</f>
        <v>Ventas PPA Energía</v>
      </c>
      <c r="C55" t="s">
        <v>173</v>
      </c>
      <c r="D55" s="4">
        <f>SUMIF(Provision!$A:$A,'Provisión Mes'!$C55,Provision!$I:$I)</f>
        <v>0</v>
      </c>
      <c r="H55" t="str">
        <f ca="1">OFFSET(Conceptos!$C$1,MATCH(I55,Conceptos!$B:$B,0)-1,0)</f>
        <v>Ventas PPA Energía</v>
      </c>
      <c r="I55" t="s">
        <v>173</v>
      </c>
      <c r="J55" s="4">
        <f>SUMIF(Desviación!$A:$A,'Provisión Mes'!$I55,Desviación!$J:$J)</f>
        <v>0</v>
      </c>
      <c r="K55" s="4">
        <f>-SUMIF(Desviación!$A:$A,'Provisión Mes'!$I55,Desviación!$M:$M)</f>
        <v>0</v>
      </c>
      <c r="L55" s="4">
        <f t="shared" si="0"/>
        <v>0</v>
      </c>
      <c r="M55" s="44">
        <f t="shared" si="1"/>
        <v>0</v>
      </c>
    </row>
    <row r="56" spans="2:13">
      <c r="B56" t="str">
        <f ca="1">OFFSET(Conceptos!$C$1,MATCH(C56,Conceptos!$B:$B,0)-1,0)</f>
        <v>Ventas PPA Energía</v>
      </c>
      <c r="C56" t="s">
        <v>174</v>
      </c>
      <c r="D56" s="4">
        <f>SUMIF(Provision!$A:$A,'Provisión Mes'!$C56,Provision!$I:$I)</f>
        <v>0</v>
      </c>
      <c r="E56" s="66" t="s">
        <v>227</v>
      </c>
      <c r="F56" s="66" t="s">
        <v>214</v>
      </c>
      <c r="G56" s="66" t="s">
        <v>229</v>
      </c>
      <c r="H56" t="str">
        <f ca="1">OFFSET(Conceptos!$C$1,MATCH(I56,Conceptos!$B:$B,0)-1,0)</f>
        <v>Ventas PPA Energía</v>
      </c>
      <c r="I56" t="s">
        <v>174</v>
      </c>
      <c r="J56" s="4">
        <f>SUMIF(Desviación!$A:$A,'Provisión Mes'!$I56,Desviación!$J:$J)</f>
        <v>0</v>
      </c>
      <c r="K56" s="4">
        <f>-SUMIF(Desviación!$A:$A,'Provisión Mes'!$I56,Desviación!$M:$M)</f>
        <v>0</v>
      </c>
      <c r="L56" s="4">
        <f t="shared" si="0"/>
        <v>0</v>
      </c>
      <c r="M56" s="44">
        <f t="shared" si="1"/>
        <v>0</v>
      </c>
    </row>
    <row r="57" spans="2:13">
      <c r="B57" t="str">
        <f ca="1">OFFSET(Conceptos!$C$1,MATCH(C57,Conceptos!$B:$B,0)-1,0)</f>
        <v>Compras Energía (Hedge)</v>
      </c>
      <c r="C57" t="s">
        <v>175</v>
      </c>
      <c r="D57" s="4">
        <f>SUMIF(Provision!$A:$A,'Provisión Mes'!$C57,Provision!$I:$I)</f>
        <v>0</v>
      </c>
      <c r="E57" s="47" t="s">
        <v>227</v>
      </c>
      <c r="F57" s="47" t="s">
        <v>214</v>
      </c>
      <c r="G57" s="47" t="s">
        <v>229</v>
      </c>
      <c r="H57" t="str">
        <f ca="1">OFFSET(Conceptos!$C$1,MATCH(I57,Conceptos!$B:$B,0)-1,0)</f>
        <v>Compras Energía (Hedge)</v>
      </c>
      <c r="I57" t="s">
        <v>175</v>
      </c>
      <c r="J57" s="4">
        <f>SUMIF(Desviación!$A:$A,'Provisión Mes'!$I57,Desviación!$J:$J)</f>
        <v>0</v>
      </c>
      <c r="K57" s="4">
        <f>-SUMIF(Desviación!$A:$A,'Provisión Mes'!$I57,Desviación!$M:$M)</f>
        <v>0</v>
      </c>
      <c r="L57" s="4">
        <f t="shared" si="0"/>
        <v>0</v>
      </c>
      <c r="M57" s="44">
        <f t="shared" si="1"/>
        <v>0</v>
      </c>
    </row>
    <row r="58" spans="2:13">
      <c r="B58" s="55" t="str">
        <f ca="1">OFFSET(Conceptos!$C$1,MATCH(C58,Conceptos!$B:$B,0)-1,0)</f>
        <v>Costo Intercompañía</v>
      </c>
      <c r="C58" s="55" t="s">
        <v>176</v>
      </c>
      <c r="D58" s="10">
        <f>SUMIF(Provision!$A:$A,'Provisión Mes'!$C58,Provision!$I:$I)</f>
        <v>-3660619978.2402306</v>
      </c>
      <c r="E58" s="184">
        <f>'Detalle Provisión'!D43</f>
        <v>-545712704.14502823</v>
      </c>
      <c r="F58" s="184">
        <f>'Detalle Provisión'!D44</f>
        <v>-1584714813.9450779</v>
      </c>
      <c r="G58" s="184">
        <f>'Detalle Provisión'!D45</f>
        <v>-1530192460.1501248</v>
      </c>
      <c r="H58" s="55" t="str">
        <f ca="1">OFFSET(Conceptos!$C$1,MATCH(I58,Conceptos!$B:$B,0)-1,0)</f>
        <v>Costo Intercompañía</v>
      </c>
      <c r="I58" t="s">
        <v>176</v>
      </c>
      <c r="J58" s="4">
        <f>SUMIF(Desviación!$A:$A,'Provisión Mes'!$I58,Desviación!$J:$J)</f>
        <v>0</v>
      </c>
      <c r="K58" s="4">
        <f>-SUMIF(Desviación!$A:$A,'Provisión Mes'!$I58,Desviación!$M:$M)</f>
        <v>-3492400238</v>
      </c>
      <c r="L58" s="4">
        <f t="shared" si="0"/>
        <v>3492400238</v>
      </c>
      <c r="M58" s="44">
        <f t="shared" si="1"/>
        <v>0</v>
      </c>
    </row>
    <row r="59" spans="2:13">
      <c r="B59" t="str">
        <f ca="1">OFFSET(Conceptos!$C$1,MATCH(C59,Conceptos!$B:$B,0)-1,0)</f>
        <v>Compras Energía (Hedge)</v>
      </c>
      <c r="C59" t="s">
        <v>177</v>
      </c>
      <c r="D59" s="4">
        <f>SUMIF(Provision!$A:$A,'Provisión Mes'!$C59,Provision!$I:$I)</f>
        <v>0</v>
      </c>
      <c r="H59" t="str">
        <f ca="1">OFFSET(Conceptos!$C$1,MATCH(I59,Conceptos!$B:$B,0)-1,0)</f>
        <v>Compras Energía (Hedge)</v>
      </c>
      <c r="I59" t="s">
        <v>177</v>
      </c>
      <c r="J59" s="4">
        <f>SUMIF(Desviación!$A:$A,'Provisión Mes'!$I59,Desviación!$J:$J)</f>
        <v>0</v>
      </c>
      <c r="K59" s="4">
        <f>-SUMIF(Desviación!$A:$A,'Provisión Mes'!$I59,Desviación!$M:$M)</f>
        <v>0</v>
      </c>
      <c r="L59" s="4">
        <f t="shared" si="0"/>
        <v>0</v>
      </c>
      <c r="M59" s="44">
        <f t="shared" si="1"/>
        <v>0</v>
      </c>
    </row>
    <row r="60" spans="2:13">
      <c r="B60" t="str">
        <f ca="1">OFFSET(Conceptos!$C$1,MATCH(C60,Conceptos!$B:$B,0)-1,0)</f>
        <v>Ventas PPA Energía</v>
      </c>
      <c r="C60" t="s">
        <v>178</v>
      </c>
      <c r="D60" s="4">
        <f>SUMIF(Provision!$A:$A,'Provisión Mes'!$C60,Provision!$I:$I)</f>
        <v>0</v>
      </c>
      <c r="H60" t="str">
        <f ca="1">OFFSET(Conceptos!$C$1,MATCH(I60,Conceptos!$B:$B,0)-1,0)</f>
        <v>Ventas PPA Energía</v>
      </c>
      <c r="I60" t="s">
        <v>178</v>
      </c>
      <c r="J60" s="4">
        <f>SUMIF(Desviación!$A:$A,'Provisión Mes'!$I60,Desviación!$J:$J)</f>
        <v>0</v>
      </c>
      <c r="K60" s="4">
        <f>-SUMIF(Desviación!$A:$A,'Provisión Mes'!$I60,Desviación!$M:$M)</f>
        <v>0</v>
      </c>
      <c r="L60" s="4">
        <f t="shared" si="0"/>
        <v>0</v>
      </c>
      <c r="M60" s="44">
        <f t="shared" si="1"/>
        <v>0</v>
      </c>
    </row>
    <row r="61" spans="2:13">
      <c r="B61" t="str">
        <f ca="1">OFFSET(Conceptos!$C$1,MATCH(C61,Conceptos!$B:$B,0)-1,0)</f>
        <v>Ventas PPA Energía</v>
      </c>
      <c r="C61" t="s">
        <v>180</v>
      </c>
      <c r="D61" s="4">
        <f>SUMIF(Provision!$A:$A,'Provisión Mes'!$C61,Provision!$I:$I)</f>
        <v>0</v>
      </c>
      <c r="H61" t="str">
        <f ca="1">OFFSET(Conceptos!$C$1,MATCH(I61,Conceptos!$B:$B,0)-1,0)</f>
        <v>Ventas PPA Energía</v>
      </c>
      <c r="I61" t="s">
        <v>180</v>
      </c>
      <c r="J61" s="4">
        <f>SUMIF(Desviación!$A:$A,'Provisión Mes'!$I61,Desviación!$J:$J)</f>
        <v>0</v>
      </c>
      <c r="K61" s="4">
        <f>-SUMIF(Desviación!$A:$A,'Provisión Mes'!$I61,Desviación!$M:$M)</f>
        <v>0</v>
      </c>
      <c r="L61" s="4">
        <f t="shared" si="0"/>
        <v>0</v>
      </c>
      <c r="M61" s="44">
        <f t="shared" si="1"/>
        <v>0</v>
      </c>
    </row>
    <row r="62" spans="2:13">
      <c r="B62" s="55" t="s">
        <v>233</v>
      </c>
      <c r="C62" s="55" t="s">
        <v>232</v>
      </c>
      <c r="D62" s="10">
        <f>SUMIF(Provision!$A:$A,'Provisión Mes'!$C62,Provision!$I:$I)</f>
        <v>39000000</v>
      </c>
      <c r="H62" s="55" t="s">
        <v>233</v>
      </c>
      <c r="I62" s="55" t="s">
        <v>232</v>
      </c>
      <c r="J62" s="4">
        <f>SUMIF(Desviación!$A:$A,'Provisión Mes'!$I62,Desviación!$J:$J)</f>
        <v>0</v>
      </c>
      <c r="K62" s="4">
        <f>-SUMIF(Desviación!$A:$A,'Provisión Mes'!$I62,Desviación!$M:$M)</f>
        <v>0</v>
      </c>
      <c r="L62" s="4">
        <f>J62-K62</f>
        <v>0</v>
      </c>
      <c r="M62" s="44">
        <f t="shared" si="1"/>
        <v>0</v>
      </c>
    </row>
    <row r="63" spans="2:13" s="70" customFormat="1">
      <c r="B63" s="55" t="s">
        <v>184</v>
      </c>
      <c r="C63" s="55" t="s">
        <v>239</v>
      </c>
      <c r="D63" s="10">
        <f>SUMIF(Provision!$A:$A,'Provisión Mes'!$C63,Provision!$I:$I)</f>
        <v>0</v>
      </c>
      <c r="H63" s="55" t="s">
        <v>184</v>
      </c>
      <c r="I63" s="55" t="s">
        <v>239</v>
      </c>
      <c r="J63" s="4">
        <f>SUMIF(Desviación!$A:$A,'Provisión Mes'!$I63,Desviación!$J:$J)</f>
        <v>0</v>
      </c>
      <c r="K63" s="4">
        <f>-SUMIF(Desviación!$A:$A,'Provisión Mes'!$I63,Desviación!$M:$M)</f>
        <v>0</v>
      </c>
      <c r="L63" s="4">
        <f>J63-K63</f>
        <v>0</v>
      </c>
      <c r="M63" s="44">
        <f t="shared" si="1"/>
        <v>0</v>
      </c>
    </row>
    <row r="64" spans="2:13" s="227" customFormat="1">
      <c r="B64" s="59" t="s">
        <v>189</v>
      </c>
      <c r="C64" s="59" t="s">
        <v>430</v>
      </c>
      <c r="D64" s="57">
        <f>SUMIF(Provision!$A:$A,'Provisión Mes'!$C64,Provision!$I:$I)</f>
        <v>173303618.99616</v>
      </c>
      <c r="E64" s="59"/>
      <c r="F64" s="59"/>
      <c r="G64" s="59"/>
      <c r="H64" s="59" t="s">
        <v>189</v>
      </c>
      <c r="I64" s="59" t="s">
        <v>430</v>
      </c>
      <c r="J64" s="228">
        <f>SUMIF(Desviación!$A:$A,'Provisión Mes'!$I64,Desviación!$J:$J)</f>
        <v>190889204</v>
      </c>
      <c r="K64" s="228">
        <f>-SUMIF(Desviación!$A:$A,'Provisión Mes'!$I64,Desviación!$M:$M)</f>
        <v>-190889204</v>
      </c>
      <c r="L64" s="228">
        <f t="shared" ref="L64:L67" si="4">J64-K64</f>
        <v>381778408</v>
      </c>
      <c r="M64" s="44">
        <f t="shared" si="1"/>
        <v>0</v>
      </c>
    </row>
    <row r="65" spans="1:16" s="227" customFormat="1">
      <c r="B65" s="59" t="s">
        <v>189</v>
      </c>
      <c r="C65" s="59" t="s">
        <v>434</v>
      </c>
      <c r="D65" s="57">
        <f>SUMIF(Provision!$A:$A,'Provisión Mes'!$C65,Provision!$I:$I)</f>
        <v>0</v>
      </c>
      <c r="E65" s="59"/>
      <c r="F65" s="59"/>
      <c r="G65" s="59"/>
      <c r="H65" s="59" t="s">
        <v>189</v>
      </c>
      <c r="I65" s="59" t="s">
        <v>434</v>
      </c>
      <c r="J65" s="228">
        <f>SUMIF(Desviación!$A:$A,'Provisión Mes'!$I65,Desviación!$J:$J)</f>
        <v>0</v>
      </c>
      <c r="K65" s="228">
        <f>-SUMIF(Desviación!$A:$A,'Provisión Mes'!$I65,Desviación!$M:$M)</f>
        <v>0</v>
      </c>
      <c r="L65" s="228">
        <f t="shared" si="4"/>
        <v>0</v>
      </c>
      <c r="M65" s="44">
        <f t="shared" si="1"/>
        <v>0</v>
      </c>
    </row>
    <row r="66" spans="1:16" s="227" customFormat="1">
      <c r="B66" s="59" t="s">
        <v>187</v>
      </c>
      <c r="C66" s="59" t="s">
        <v>427</v>
      </c>
      <c r="D66" s="57">
        <f>SUMIF(Provision!$A:$A,'Provisión Mes'!$C66,Provision!$I:$I)</f>
        <v>0</v>
      </c>
      <c r="E66" s="59"/>
      <c r="F66" s="59"/>
      <c r="G66" s="59"/>
      <c r="H66" s="59" t="s">
        <v>187</v>
      </c>
      <c r="I66" s="59" t="s">
        <v>427</v>
      </c>
      <c r="J66" s="228">
        <f>SUMIF(Desviación!$A:$A,'Provisión Mes'!$I66,Desviación!$J:$J)</f>
        <v>0</v>
      </c>
      <c r="K66" s="228">
        <f>-SUMIF(Desviación!$A:$A,'Provisión Mes'!$I66,Desviación!$M:$M)</f>
        <v>0</v>
      </c>
      <c r="L66" s="228">
        <f t="shared" si="4"/>
        <v>0</v>
      </c>
      <c r="M66" s="44">
        <f t="shared" si="1"/>
        <v>0</v>
      </c>
    </row>
    <row r="67" spans="1:16" s="227" customFormat="1">
      <c r="B67" s="59" t="s">
        <v>188</v>
      </c>
      <c r="C67" s="59" t="s">
        <v>433</v>
      </c>
      <c r="D67" s="57">
        <f>SUMIF(Provision!$A:$A,'Provisión Mes'!$C67,Provision!$I:$I)</f>
        <v>-243600000</v>
      </c>
      <c r="E67" s="59"/>
      <c r="F67" s="59"/>
      <c r="G67" s="59"/>
      <c r="H67" s="59" t="s">
        <v>188</v>
      </c>
      <c r="I67" s="59" t="s">
        <v>433</v>
      </c>
      <c r="J67" s="228">
        <f>SUMIF(Desviación!$A:$A,'Provisión Mes'!$I67,Desviación!$J:$J)</f>
        <v>-447822211</v>
      </c>
      <c r="K67" s="228">
        <f>-SUMIF(Desviación!$A:$A,'Provisión Mes'!$I67,Desviación!$M:$M)</f>
        <v>-445340172</v>
      </c>
      <c r="L67" s="228">
        <f t="shared" si="4"/>
        <v>-2482039</v>
      </c>
      <c r="M67" s="44">
        <f t="shared" si="1"/>
        <v>0</v>
      </c>
    </row>
    <row r="68" spans="1:16">
      <c r="B68" s="33" t="s">
        <v>104</v>
      </c>
      <c r="C68" s="33"/>
      <c r="D68" s="34">
        <f>SUM(D4:D63)</f>
        <v>1246064900.6490431</v>
      </c>
    </row>
    <row r="69" spans="1:16">
      <c r="B69" s="25"/>
      <c r="C69" s="25"/>
      <c r="D69" s="32"/>
      <c r="E69" s="25"/>
      <c r="F69" s="25"/>
      <c r="G69" s="25"/>
      <c r="H69" s="25"/>
    </row>
    <row r="70" spans="1:16">
      <c r="B70" s="17" t="s">
        <v>207</v>
      </c>
      <c r="C70" s="17" t="s">
        <v>208</v>
      </c>
      <c r="D70" s="26" t="s">
        <v>107</v>
      </c>
      <c r="E70" s="394" t="s">
        <v>209</v>
      </c>
      <c r="F70" s="394"/>
      <c r="G70" s="394"/>
      <c r="H70" s="394"/>
    </row>
    <row r="71" spans="1:16" ht="42" customHeight="1">
      <c r="A71" t="s">
        <v>228</v>
      </c>
      <c r="B71" s="35" t="s">
        <v>192</v>
      </c>
      <c r="C71" s="35"/>
      <c r="D71" s="36">
        <f t="shared" ref="D71:D80" ca="1" si="5">SUMIF($B$4:$B$67,B71,$D$4:$D$67)</f>
        <v>316000000</v>
      </c>
      <c r="E71" s="395"/>
      <c r="F71" s="395"/>
      <c r="G71" s="395"/>
      <c r="H71" s="395"/>
      <c r="I71" s="48"/>
      <c r="K71" s="48"/>
    </row>
    <row r="72" spans="1:16" ht="28.5" customHeight="1">
      <c r="A72" t="s">
        <v>228</v>
      </c>
      <c r="B72" s="35" t="s">
        <v>193</v>
      </c>
      <c r="C72" s="35"/>
      <c r="D72" s="36">
        <f t="shared" ca="1" si="5"/>
        <v>-51900000</v>
      </c>
      <c r="E72" s="393"/>
      <c r="F72" s="393"/>
      <c r="G72" s="393"/>
      <c r="H72" s="393"/>
      <c r="K72" s="48"/>
      <c r="M72" s="48"/>
      <c r="P72" s="46"/>
    </row>
    <row r="73" spans="1:16" ht="46.5" customHeight="1">
      <c r="B73" s="35" t="s">
        <v>187</v>
      </c>
      <c r="C73" s="35"/>
      <c r="D73" s="36">
        <f t="shared" ca="1" si="5"/>
        <v>2195712396.2890739</v>
      </c>
      <c r="E73" s="393"/>
      <c r="F73" s="393"/>
      <c r="G73" s="393"/>
      <c r="H73" s="393"/>
      <c r="K73" s="51"/>
      <c r="L73" s="48"/>
      <c r="N73" s="48"/>
    </row>
    <row r="74" spans="1:16" ht="46.5" customHeight="1">
      <c r="B74" s="35" t="s">
        <v>188</v>
      </c>
      <c r="C74" s="35"/>
      <c r="D74" s="36">
        <f t="shared" ca="1" si="5"/>
        <v>-243600000</v>
      </c>
      <c r="E74" s="393"/>
      <c r="F74" s="393"/>
      <c r="G74" s="393"/>
      <c r="H74" s="393"/>
      <c r="K74" s="48"/>
      <c r="N74" s="48"/>
    </row>
    <row r="75" spans="1:16" ht="77.25" customHeight="1">
      <c r="B75" s="35" t="s">
        <v>184</v>
      </c>
      <c r="C75" s="35"/>
      <c r="D75" s="36">
        <f t="shared" ca="1" si="5"/>
        <v>2596872482.6002002</v>
      </c>
      <c r="E75" s="393"/>
      <c r="F75" s="393"/>
      <c r="G75" s="393"/>
      <c r="H75" s="393"/>
      <c r="K75" s="48"/>
      <c r="L75" s="48"/>
      <c r="N75" s="48"/>
    </row>
    <row r="76" spans="1:16" ht="27.75" customHeight="1">
      <c r="B76" s="35" t="s">
        <v>189</v>
      </c>
      <c r="C76" s="35"/>
      <c r="D76" s="36">
        <f t="shared" ca="1" si="5"/>
        <v>173303618.99616</v>
      </c>
      <c r="E76" s="393"/>
      <c r="F76" s="393"/>
      <c r="G76" s="393"/>
      <c r="H76" s="393"/>
      <c r="L76" s="48"/>
      <c r="M76" s="48"/>
      <c r="N76" s="48"/>
    </row>
    <row r="77" spans="1:16" ht="29.25" customHeight="1">
      <c r="B77" s="35" t="s">
        <v>190</v>
      </c>
      <c r="C77" s="35"/>
      <c r="D77" s="36">
        <f t="shared" ca="1" si="5"/>
        <v>-96000000</v>
      </c>
      <c r="E77" s="393"/>
      <c r="F77" s="393"/>
      <c r="G77" s="393"/>
      <c r="H77" s="393"/>
      <c r="N77" s="50"/>
    </row>
    <row r="78" spans="1:16">
      <c r="B78" s="35" t="s">
        <v>191</v>
      </c>
      <c r="C78" s="35"/>
      <c r="D78" s="36">
        <f t="shared" ca="1" si="5"/>
        <v>-93000000</v>
      </c>
      <c r="E78" s="393"/>
      <c r="F78" s="393"/>
      <c r="G78" s="393"/>
      <c r="H78" s="393"/>
    </row>
    <row r="79" spans="1:16">
      <c r="B79" s="35" t="s">
        <v>234</v>
      </c>
      <c r="C79" s="35"/>
      <c r="D79" s="36">
        <f t="shared" ca="1" si="5"/>
        <v>-3660619978.2402306</v>
      </c>
      <c r="E79" s="393"/>
      <c r="F79" s="393"/>
      <c r="G79" s="393"/>
      <c r="H79" s="393"/>
    </row>
    <row r="80" spans="1:16">
      <c r="B80" s="37" t="s">
        <v>233</v>
      </c>
      <c r="C80" s="37"/>
      <c r="D80" s="38">
        <f t="shared" ca="1" si="5"/>
        <v>39000000</v>
      </c>
      <c r="E80" s="392"/>
      <c r="F80" s="392"/>
      <c r="G80" s="392"/>
      <c r="H80" s="392"/>
    </row>
    <row r="81" spans="2:9">
      <c r="B81" s="17" t="s">
        <v>104</v>
      </c>
      <c r="C81" s="17"/>
      <c r="D81" s="26">
        <f ca="1">SUM(D71:D80)</f>
        <v>1175768519.6452036</v>
      </c>
      <c r="E81" s="25"/>
      <c r="F81" s="25"/>
      <c r="G81" s="25"/>
      <c r="H81" s="25"/>
    </row>
    <row r="84" spans="2:9">
      <c r="B84" s="17" t="s">
        <v>207</v>
      </c>
      <c r="C84" s="17" t="s">
        <v>211</v>
      </c>
      <c r="D84" s="26" t="s">
        <v>213</v>
      </c>
      <c r="E84" s="40" t="s">
        <v>216</v>
      </c>
      <c r="F84" s="394" t="s">
        <v>209</v>
      </c>
      <c r="G84" s="394"/>
      <c r="H84" s="394"/>
      <c r="I84" s="394"/>
    </row>
    <row r="85" spans="2:9">
      <c r="B85" s="35" t="s">
        <v>192</v>
      </c>
      <c r="C85" s="36">
        <f t="shared" ref="C85:C94" ca="1" si="6">SUMIF($H$4:$H$62,$B85,$K$4:$K$62)</f>
        <v>316780169</v>
      </c>
      <c r="D85" s="36">
        <f t="shared" ref="D85:D94" ca="1" si="7">SUMIF($H$4:$H$62,$B85,$L$4:$L$62)</f>
        <v>-2375.6492374539375</v>
      </c>
      <c r="E85" s="41">
        <f t="shared" ref="E85:E94" ca="1" si="8">SUMIF($H$4:$H$62,$B85,$M$4:$M$62)</f>
        <v>0</v>
      </c>
      <c r="F85" s="396"/>
      <c r="G85" s="396"/>
      <c r="H85" s="396"/>
      <c r="I85" s="396"/>
    </row>
    <row r="86" spans="2:9">
      <c r="B86" s="35" t="s">
        <v>193</v>
      </c>
      <c r="C86" s="36">
        <f t="shared" ca="1" si="6"/>
        <v>-95284618</v>
      </c>
      <c r="D86" s="36">
        <f t="shared" ca="1" si="7"/>
        <v>42613227</v>
      </c>
      <c r="E86" s="41">
        <f t="shared" ca="1" si="8"/>
        <v>-12483407.182139099</v>
      </c>
      <c r="F86" s="396"/>
      <c r="G86" s="396"/>
      <c r="H86" s="396"/>
      <c r="I86" s="396"/>
    </row>
    <row r="87" spans="2:9">
      <c r="B87" s="35" t="s">
        <v>187</v>
      </c>
      <c r="C87" s="36">
        <f t="shared" ca="1" si="6"/>
        <v>1001908795</v>
      </c>
      <c r="D87" s="36">
        <f t="shared" ca="1" si="7"/>
        <v>65308314</v>
      </c>
      <c r="E87" s="41">
        <f t="shared" ca="1" si="8"/>
        <v>0</v>
      </c>
      <c r="F87" s="396"/>
      <c r="G87" s="396"/>
      <c r="H87" s="396"/>
      <c r="I87" s="396"/>
    </row>
    <row r="88" spans="2:9">
      <c r="B88" s="35" t="s">
        <v>188</v>
      </c>
      <c r="C88" s="36">
        <f t="shared" ca="1" si="6"/>
        <v>0</v>
      </c>
      <c r="D88" s="36">
        <f t="shared" ca="1" si="7"/>
        <v>-39072057</v>
      </c>
      <c r="E88" s="41">
        <f t="shared" ca="1" si="8"/>
        <v>-4707086.0034359917</v>
      </c>
      <c r="F88" s="396"/>
      <c r="G88" s="396"/>
      <c r="H88" s="396"/>
      <c r="I88" s="396"/>
    </row>
    <row r="89" spans="2:9">
      <c r="B89" s="35" t="s">
        <v>184</v>
      </c>
      <c r="C89" s="36">
        <f t="shared" ca="1" si="6"/>
        <v>2128928438</v>
      </c>
      <c r="D89" s="36">
        <f t="shared" ca="1" si="7"/>
        <v>-2.0768873691558838</v>
      </c>
      <c r="E89" s="41">
        <f t="shared" ca="1" si="8"/>
        <v>0</v>
      </c>
      <c r="F89" s="396"/>
      <c r="G89" s="396"/>
      <c r="H89" s="396"/>
      <c r="I89" s="396"/>
    </row>
    <row r="90" spans="2:9">
      <c r="B90" s="35" t="s">
        <v>189</v>
      </c>
      <c r="C90" s="36">
        <f t="shared" ca="1" si="6"/>
        <v>0</v>
      </c>
      <c r="D90" s="36">
        <f t="shared" ca="1" si="7"/>
        <v>0</v>
      </c>
      <c r="E90" s="41">
        <f t="shared" ca="1" si="8"/>
        <v>0</v>
      </c>
      <c r="F90" s="396"/>
      <c r="G90" s="396"/>
      <c r="H90" s="396"/>
      <c r="I90" s="396"/>
    </row>
    <row r="91" spans="2:9">
      <c r="B91" s="35" t="s">
        <v>190</v>
      </c>
      <c r="C91" s="36">
        <f t="shared" ca="1" si="6"/>
        <v>-102753673</v>
      </c>
      <c r="D91" s="36">
        <f ca="1">SUMIF($H$4:$H$62,$B91,$L$4:$L$62)</f>
        <v>8718884</v>
      </c>
      <c r="E91" s="41">
        <f ca="1">SUMIF($H$4:$H$62,$B91,$M$4:$M$62)</f>
        <v>-20712228.791752003</v>
      </c>
      <c r="F91" s="396"/>
      <c r="G91" s="396"/>
      <c r="H91" s="396"/>
      <c r="I91" s="396"/>
    </row>
    <row r="92" spans="2:9">
      <c r="B92" s="35" t="s">
        <v>191</v>
      </c>
      <c r="C92" s="36">
        <f t="shared" ca="1" si="6"/>
        <v>0</v>
      </c>
      <c r="D92" s="36">
        <f t="shared" ca="1" si="7"/>
        <v>-27509</v>
      </c>
      <c r="E92" s="41">
        <f t="shared" ca="1" si="8"/>
        <v>-227653.13144800067</v>
      </c>
      <c r="F92" s="396"/>
      <c r="G92" s="396"/>
      <c r="H92" s="396"/>
      <c r="I92" s="396"/>
    </row>
    <row r="93" spans="2:9">
      <c r="B93" s="35" t="s">
        <v>234</v>
      </c>
      <c r="C93" s="36">
        <f t="shared" ca="1" si="6"/>
        <v>-3492400238</v>
      </c>
      <c r="D93" s="36">
        <f t="shared" ca="1" si="7"/>
        <v>3492400238</v>
      </c>
      <c r="E93" s="41">
        <f t="shared" ca="1" si="8"/>
        <v>0</v>
      </c>
      <c r="F93" s="396"/>
      <c r="G93" s="396"/>
      <c r="H93" s="396"/>
      <c r="I93" s="396"/>
    </row>
    <row r="94" spans="2:9">
      <c r="B94" s="37" t="s">
        <v>233</v>
      </c>
      <c r="C94" s="38">
        <f t="shared" ca="1" si="6"/>
        <v>0</v>
      </c>
      <c r="D94" s="38">
        <f t="shared" ca="1" si="7"/>
        <v>0</v>
      </c>
      <c r="E94" s="42">
        <f t="shared" ca="1" si="8"/>
        <v>0</v>
      </c>
      <c r="F94" s="53"/>
      <c r="G94" s="53"/>
      <c r="H94" s="53"/>
      <c r="I94" s="53"/>
    </row>
    <row r="95" spans="2:9">
      <c r="B95" s="17" t="s">
        <v>104</v>
      </c>
      <c r="C95" s="26">
        <f ca="1">SUM(C85:C94)</f>
        <v>-242821127</v>
      </c>
      <c r="D95" s="26">
        <f ca="1">SUM(D85:D94)</f>
        <v>3569938719.2738752</v>
      </c>
      <c r="E95" s="40">
        <f ca="1">SUM(E85:E94)</f>
        <v>-38130375.108775094</v>
      </c>
      <c r="F95" s="25"/>
      <c r="G95" s="25"/>
      <c r="H95" s="25"/>
      <c r="I95" s="25"/>
    </row>
  </sheetData>
  <autoFilter ref="B3:D68" xr:uid="{00000000-0009-0000-0000-000001000000}"/>
  <mergeCells count="20">
    <mergeCell ref="F89:I89"/>
    <mergeCell ref="F90:I90"/>
    <mergeCell ref="F91:I91"/>
    <mergeCell ref="F92:I92"/>
    <mergeCell ref="F93:I93"/>
    <mergeCell ref="F84:I84"/>
    <mergeCell ref="F85:I85"/>
    <mergeCell ref="F86:I86"/>
    <mergeCell ref="F87:I87"/>
    <mergeCell ref="F88:I88"/>
    <mergeCell ref="E70:H70"/>
    <mergeCell ref="E71:H71"/>
    <mergeCell ref="E72:H72"/>
    <mergeCell ref="E75:H75"/>
    <mergeCell ref="E73:H74"/>
    <mergeCell ref="E80:H80"/>
    <mergeCell ref="E76:H76"/>
    <mergeCell ref="E77:H77"/>
    <mergeCell ref="E78:H78"/>
    <mergeCell ref="E79:H79"/>
  </mergeCells>
  <pageMargins left="0.7" right="0.7" top="0.75" bottom="0.75" header="0.3" footer="0.3"/>
  <pageSetup paperSize="9"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C000"/>
  </sheetPr>
  <dimension ref="A2:O90"/>
  <sheetViews>
    <sheetView topLeftCell="E1" workbookViewId="0">
      <selection activeCell="I33" sqref="I33"/>
    </sheetView>
  </sheetViews>
  <sheetFormatPr baseColWidth="10" defaultColWidth="9.1640625" defaultRowHeight="15"/>
  <cols>
    <col min="1" max="1" width="16.33203125" bestFit="1" customWidth="1"/>
    <col min="2" max="2" width="13.5" bestFit="1" customWidth="1"/>
    <col min="3" max="3" width="10.6640625" bestFit="1" customWidth="1"/>
    <col min="4" max="4" width="42" bestFit="1" customWidth="1"/>
    <col min="5" max="6" width="15.33203125" bestFit="1" customWidth="1"/>
    <col min="7" max="7" width="16" bestFit="1" customWidth="1"/>
    <col min="8" max="8" width="3.6640625" customWidth="1"/>
    <col min="9" max="9" width="20.5" customWidth="1"/>
    <col min="10" max="10" width="12.83203125" customWidth="1"/>
    <col min="12" max="12" width="21.5" style="4" customWidth="1"/>
  </cols>
  <sheetData>
    <row r="2" spans="1:12">
      <c r="C2" s="20">
        <f>EDATE(Desviación!J1,1)</f>
        <v>44562</v>
      </c>
    </row>
    <row r="4" spans="1:12">
      <c r="A4" s="25"/>
      <c r="B4" s="25"/>
      <c r="C4" s="178"/>
      <c r="D4" s="178"/>
      <c r="E4" s="397" t="s">
        <v>0</v>
      </c>
      <c r="F4" s="397"/>
      <c r="G4" s="397"/>
      <c r="H4" s="175"/>
      <c r="I4" s="25"/>
      <c r="J4" s="25"/>
    </row>
    <row r="5" spans="1:12" ht="16">
      <c r="A5" s="25"/>
      <c r="B5" s="175" t="s">
        <v>105</v>
      </c>
      <c r="C5" s="175" t="s">
        <v>2</v>
      </c>
      <c r="D5" s="175" t="s">
        <v>3</v>
      </c>
      <c r="E5" s="175" t="s">
        <v>4</v>
      </c>
      <c r="F5" s="175" t="s">
        <v>5</v>
      </c>
      <c r="G5" s="175" t="s">
        <v>6</v>
      </c>
      <c r="H5" s="175"/>
      <c r="I5" s="175" t="s">
        <v>102</v>
      </c>
      <c r="J5" s="25"/>
    </row>
    <row r="6" spans="1:12">
      <c r="A6" t="str">
        <f t="shared" ref="A6:A37" si="0">E6&amp;"_"&amp;G6</f>
        <v>4-1-00401_90-82</v>
      </c>
      <c r="B6" s="3" t="s">
        <v>10</v>
      </c>
      <c r="C6" s="3" t="s">
        <v>7</v>
      </c>
      <c r="D6" s="3" t="s">
        <v>8</v>
      </c>
      <c r="E6" s="3" t="s">
        <v>9</v>
      </c>
      <c r="F6" s="3" t="s">
        <v>10</v>
      </c>
      <c r="G6" s="3" t="s">
        <v>11</v>
      </c>
      <c r="H6" s="3"/>
      <c r="I6" s="57"/>
      <c r="J6" s="59"/>
    </row>
    <row r="7" spans="1:12">
      <c r="A7" t="str">
        <f t="shared" si="0"/>
        <v>4-1-00401_90-83</v>
      </c>
      <c r="B7" s="3" t="s">
        <v>10</v>
      </c>
      <c r="C7" s="3" t="s">
        <v>13</v>
      </c>
      <c r="D7" s="3" t="s">
        <v>14</v>
      </c>
      <c r="E7" s="3" t="s">
        <v>9</v>
      </c>
      <c r="F7" s="3" t="s">
        <v>10</v>
      </c>
      <c r="G7" s="3" t="s">
        <v>15</v>
      </c>
      <c r="H7" s="3"/>
      <c r="I7" s="57"/>
      <c r="J7" s="61"/>
    </row>
    <row r="8" spans="1:12">
      <c r="A8" t="str">
        <f t="shared" si="0"/>
        <v>4-1-00300_90-98</v>
      </c>
      <c r="B8" s="3" t="s">
        <v>106</v>
      </c>
      <c r="C8" s="3" t="s">
        <v>16</v>
      </c>
      <c r="D8" s="3" t="s">
        <v>17</v>
      </c>
      <c r="E8" s="3" t="s">
        <v>18</v>
      </c>
      <c r="F8" s="3" t="s">
        <v>19</v>
      </c>
      <c r="G8" s="3" t="s">
        <v>20</v>
      </c>
      <c r="H8" s="3"/>
      <c r="I8" s="57"/>
      <c r="J8" s="61"/>
      <c r="L8" s="4" t="s">
        <v>341</v>
      </c>
    </row>
    <row r="9" spans="1:12">
      <c r="A9" t="str">
        <f t="shared" si="0"/>
        <v>4-1-00300_90-98</v>
      </c>
      <c r="B9" s="3" t="s">
        <v>106</v>
      </c>
      <c r="C9" s="3" t="s">
        <v>22</v>
      </c>
      <c r="D9" s="3" t="s">
        <v>23</v>
      </c>
      <c r="E9" s="3" t="s">
        <v>18</v>
      </c>
      <c r="F9" s="3" t="s">
        <v>19</v>
      </c>
      <c r="G9" s="3" t="s">
        <v>20</v>
      </c>
      <c r="H9" s="3"/>
      <c r="I9" s="57"/>
      <c r="J9" s="59"/>
    </row>
    <row r="10" spans="1:12">
      <c r="A10" t="str">
        <f t="shared" si="0"/>
        <v>4-1-00603_90-91</v>
      </c>
      <c r="B10" s="3" t="s">
        <v>103</v>
      </c>
      <c r="C10" s="3" t="s">
        <v>24</v>
      </c>
      <c r="D10" s="3" t="s">
        <v>25</v>
      </c>
      <c r="E10" s="3" t="s">
        <v>26</v>
      </c>
      <c r="F10" s="3" t="s">
        <v>27</v>
      </c>
      <c r="G10" s="3" t="s">
        <v>28</v>
      </c>
      <c r="H10" s="3"/>
      <c r="I10" s="57"/>
      <c r="J10" s="59"/>
    </row>
    <row r="11" spans="1:12">
      <c r="A11" t="str">
        <f t="shared" si="0"/>
        <v>4-1-00601_90-93</v>
      </c>
      <c r="B11" s="3" t="s">
        <v>103</v>
      </c>
      <c r="C11" s="3" t="s">
        <v>29</v>
      </c>
      <c r="D11" s="3" t="s">
        <v>30</v>
      </c>
      <c r="E11" s="3" t="s">
        <v>31</v>
      </c>
      <c r="F11" s="3" t="s">
        <v>32</v>
      </c>
      <c r="G11" s="3" t="s">
        <v>33</v>
      </c>
      <c r="H11" s="3"/>
      <c r="I11" s="57"/>
      <c r="J11" s="59"/>
    </row>
    <row r="12" spans="1:12">
      <c r="A12" t="str">
        <f t="shared" si="0"/>
        <v>4-1-00601_90-70</v>
      </c>
      <c r="B12" s="3" t="s">
        <v>106</v>
      </c>
      <c r="C12" s="3" t="s">
        <v>34</v>
      </c>
      <c r="D12" s="3" t="s">
        <v>440</v>
      </c>
      <c r="E12" s="3" t="s">
        <v>31</v>
      </c>
      <c r="F12" s="3" t="s">
        <v>36</v>
      </c>
      <c r="G12" s="3" t="s">
        <v>37</v>
      </c>
      <c r="H12" s="3"/>
      <c r="I12" s="57">
        <f>MAX(0,'Detalle Provisión'!D31)+MAX(0,'Detalle Provisión'!D47)</f>
        <v>800000</v>
      </c>
      <c r="J12" s="61"/>
    </row>
    <row r="13" spans="1:12">
      <c r="A13" t="str">
        <f t="shared" si="0"/>
        <v>4-1-00601_90-71</v>
      </c>
      <c r="B13" s="3" t="s">
        <v>106</v>
      </c>
      <c r="C13" s="3" t="s">
        <v>38</v>
      </c>
      <c r="D13" s="3" t="s">
        <v>39</v>
      </c>
      <c r="E13" s="3" t="s">
        <v>31</v>
      </c>
      <c r="F13" s="3" t="s">
        <v>36</v>
      </c>
      <c r="G13" s="3" t="s">
        <v>40</v>
      </c>
      <c r="H13" s="3"/>
      <c r="I13" s="228">
        <f>'Detalle Provisión'!D57</f>
        <v>0</v>
      </c>
      <c r="J13" s="59"/>
    </row>
    <row r="14" spans="1:12">
      <c r="A14" t="str">
        <f t="shared" si="0"/>
        <v>4-1-00601_90-72</v>
      </c>
      <c r="B14" s="3" t="s">
        <v>106</v>
      </c>
      <c r="C14" s="3" t="s">
        <v>41</v>
      </c>
      <c r="D14" s="3" t="s">
        <v>42</v>
      </c>
      <c r="E14" s="3" t="s">
        <v>31</v>
      </c>
      <c r="F14" s="3" t="s">
        <v>43</v>
      </c>
      <c r="G14" s="3" t="s">
        <v>44</v>
      </c>
      <c r="H14" s="3"/>
      <c r="I14" s="57"/>
      <c r="J14" s="59"/>
    </row>
    <row r="15" spans="1:12">
      <c r="A15" t="str">
        <f t="shared" si="0"/>
        <v>4-1-00601_90-73</v>
      </c>
      <c r="B15" s="3" t="s">
        <v>106</v>
      </c>
      <c r="C15" s="3" t="s">
        <v>45</v>
      </c>
      <c r="D15" s="3" t="s">
        <v>46</v>
      </c>
      <c r="E15" s="3" t="s">
        <v>31</v>
      </c>
      <c r="F15" s="3" t="s">
        <v>43</v>
      </c>
      <c r="G15" s="3" t="s">
        <v>47</v>
      </c>
      <c r="H15" s="3"/>
      <c r="I15" s="57"/>
      <c r="J15" s="59"/>
    </row>
    <row r="16" spans="1:12">
      <c r="A16" t="str">
        <f t="shared" si="0"/>
        <v>4-1-00300_90-98</v>
      </c>
      <c r="B16" s="3" t="s">
        <v>106</v>
      </c>
      <c r="C16" s="3" t="s">
        <v>48</v>
      </c>
      <c r="D16" s="3" t="s">
        <v>49</v>
      </c>
      <c r="E16" s="3" t="s">
        <v>18</v>
      </c>
      <c r="F16" s="3" t="s">
        <v>19</v>
      </c>
      <c r="G16" s="3" t="s">
        <v>20</v>
      </c>
      <c r="H16" s="3"/>
      <c r="I16" s="57"/>
      <c r="J16" s="59"/>
    </row>
    <row r="17" spans="1:15">
      <c r="A17" t="str">
        <f t="shared" si="0"/>
        <v>4-1-00601_90-74</v>
      </c>
      <c r="B17" s="3" t="s">
        <v>106</v>
      </c>
      <c r="C17" s="3" t="s">
        <v>50</v>
      </c>
      <c r="D17" s="3" t="s">
        <v>51</v>
      </c>
      <c r="E17" s="3" t="s">
        <v>31</v>
      </c>
      <c r="F17" s="3" t="s">
        <v>43</v>
      </c>
      <c r="G17" s="3" t="s">
        <v>52</v>
      </c>
      <c r="H17" s="3"/>
      <c r="I17" s="270">
        <f>'Detalle Provisión'!D42</f>
        <v>3200000</v>
      </c>
      <c r="J17" s="59"/>
      <c r="L17" s="4" t="s">
        <v>398</v>
      </c>
    </row>
    <row r="18" spans="1:15">
      <c r="A18" t="str">
        <f t="shared" si="0"/>
        <v>4-1-00601_90-88</v>
      </c>
      <c r="B18" s="3" t="s">
        <v>103</v>
      </c>
      <c r="C18" s="3" t="s">
        <v>53</v>
      </c>
      <c r="D18" s="3" t="s">
        <v>54</v>
      </c>
      <c r="E18" s="3" t="s">
        <v>31</v>
      </c>
      <c r="F18" s="3" t="s">
        <v>32</v>
      </c>
      <c r="G18" s="3" t="s">
        <v>55</v>
      </c>
      <c r="H18" s="3"/>
      <c r="I18" s="57">
        <f>MAX('Detalle Provisión'!D49,0)</f>
        <v>0</v>
      </c>
      <c r="J18" s="59"/>
    </row>
    <row r="19" spans="1:15">
      <c r="A19" t="str">
        <f t="shared" si="0"/>
        <v>4-1-00601_90-93</v>
      </c>
      <c r="B19" s="3" t="s">
        <v>103</v>
      </c>
      <c r="C19" s="3" t="s">
        <v>56</v>
      </c>
      <c r="D19" s="3" t="s">
        <v>57</v>
      </c>
      <c r="E19" s="3" t="s">
        <v>31</v>
      </c>
      <c r="F19" s="3" t="s">
        <v>32</v>
      </c>
      <c r="G19" s="3" t="s">
        <v>33</v>
      </c>
      <c r="H19" s="3"/>
      <c r="I19" s="57"/>
      <c r="J19" s="59"/>
    </row>
    <row r="20" spans="1:15">
      <c r="A20" t="str">
        <f t="shared" si="0"/>
        <v>4-1-00601_90-99</v>
      </c>
      <c r="B20" s="3" t="s">
        <v>106</v>
      </c>
      <c r="C20" s="3" t="s">
        <v>58</v>
      </c>
      <c r="D20" s="3" t="s">
        <v>59</v>
      </c>
      <c r="E20" s="3" t="s">
        <v>31</v>
      </c>
      <c r="F20" s="3" t="s">
        <v>60</v>
      </c>
      <c r="G20" s="3" t="s">
        <v>61</v>
      </c>
      <c r="H20" s="3"/>
      <c r="I20" s="57"/>
      <c r="J20" s="59"/>
    </row>
    <row r="21" spans="1:15">
      <c r="A21" t="str">
        <f t="shared" si="0"/>
        <v>4-1-00601_90-75</v>
      </c>
      <c r="B21" s="3" t="s">
        <v>106</v>
      </c>
      <c r="C21" s="3" t="s">
        <v>62</v>
      </c>
      <c r="D21" s="3" t="s">
        <v>63</v>
      </c>
      <c r="E21" s="3" t="s">
        <v>31</v>
      </c>
      <c r="F21" s="3" t="s">
        <v>60</v>
      </c>
      <c r="G21" s="3" t="s">
        <v>64</v>
      </c>
      <c r="H21" s="3"/>
      <c r="I21" s="57"/>
      <c r="J21" s="59"/>
    </row>
    <row r="22" spans="1:15">
      <c r="A22" t="str">
        <f t="shared" si="0"/>
        <v>4-1-00601_90-97</v>
      </c>
      <c r="B22" s="3" t="s">
        <v>106</v>
      </c>
      <c r="C22" s="3" t="s">
        <v>65</v>
      </c>
      <c r="D22" s="3" t="s">
        <v>66</v>
      </c>
      <c r="E22" s="3" t="s">
        <v>31</v>
      </c>
      <c r="F22" s="3" t="s">
        <v>60</v>
      </c>
      <c r="G22" s="3" t="s">
        <v>67</v>
      </c>
      <c r="H22" s="3"/>
      <c r="I22" s="57"/>
      <c r="J22" s="59"/>
    </row>
    <row r="23" spans="1:15" ht="14.5" customHeight="1">
      <c r="A23" t="str">
        <f t="shared" si="0"/>
        <v>4-1-00601_90-76</v>
      </c>
      <c r="B23" s="3" t="s">
        <v>106</v>
      </c>
      <c r="C23" s="3" t="s">
        <v>68</v>
      </c>
      <c r="D23" s="3" t="s">
        <v>69</v>
      </c>
      <c r="E23" s="3" t="s">
        <v>31</v>
      </c>
      <c r="F23" s="3" t="s">
        <v>60</v>
      </c>
      <c r="G23" s="3" t="s">
        <v>70</v>
      </c>
      <c r="H23" s="3"/>
      <c r="I23" s="57"/>
      <c r="J23" s="59"/>
    </row>
    <row r="24" spans="1:15">
      <c r="A24" t="str">
        <f t="shared" si="0"/>
        <v>4-1-00601_90-77</v>
      </c>
      <c r="B24" s="3" t="s">
        <v>106</v>
      </c>
      <c r="C24" s="3" t="s">
        <v>71</v>
      </c>
      <c r="D24" s="3" t="s">
        <v>72</v>
      </c>
      <c r="E24" s="3" t="s">
        <v>31</v>
      </c>
      <c r="F24" s="3" t="s">
        <v>60</v>
      </c>
      <c r="G24" s="3" t="s">
        <v>73</v>
      </c>
      <c r="H24" s="3"/>
      <c r="I24" s="57"/>
      <c r="J24" s="59"/>
    </row>
    <row r="25" spans="1:15">
      <c r="A25" t="str">
        <f t="shared" si="0"/>
        <v>4-1-00601_90-78</v>
      </c>
      <c r="B25" s="3" t="s">
        <v>106</v>
      </c>
      <c r="C25" s="3" t="s">
        <v>74</v>
      </c>
      <c r="D25" s="3" t="s">
        <v>75</v>
      </c>
      <c r="E25" s="3" t="s">
        <v>31</v>
      </c>
      <c r="F25" s="3" t="s">
        <v>60</v>
      </c>
      <c r="G25" s="3" t="s">
        <v>76</v>
      </c>
      <c r="H25" s="3"/>
      <c r="I25" s="57"/>
      <c r="J25" s="59"/>
    </row>
    <row r="26" spans="1:15">
      <c r="A26" t="str">
        <f t="shared" si="0"/>
        <v>4-1-00601_90-92</v>
      </c>
      <c r="B26" s="3" t="s">
        <v>103</v>
      </c>
      <c r="C26" s="3" t="s">
        <v>77</v>
      </c>
      <c r="D26" s="3" t="s">
        <v>78</v>
      </c>
      <c r="E26" s="3" t="s">
        <v>31</v>
      </c>
      <c r="F26" s="3" t="s">
        <v>32</v>
      </c>
      <c r="G26" s="3" t="s">
        <v>79</v>
      </c>
      <c r="H26" s="3"/>
      <c r="I26" s="57">
        <f>MAX(0,'Detalle Provisión'!D48)</f>
        <v>2057100000</v>
      </c>
      <c r="J26" s="61"/>
      <c r="L26" s="57"/>
      <c r="M26" s="59"/>
      <c r="N26" s="59"/>
      <c r="O26" s="59"/>
    </row>
    <row r="27" spans="1:15">
      <c r="A27" t="str">
        <f t="shared" si="0"/>
        <v>4-1-00601_90-93</v>
      </c>
      <c r="B27" s="3" t="s">
        <v>103</v>
      </c>
      <c r="C27" s="3" t="s">
        <v>80</v>
      </c>
      <c r="D27" s="3" t="s">
        <v>81</v>
      </c>
      <c r="E27" s="3" t="s">
        <v>31</v>
      </c>
      <c r="F27" s="3" t="s">
        <v>32</v>
      </c>
      <c r="G27" s="3" t="s">
        <v>33</v>
      </c>
      <c r="H27" s="3"/>
      <c r="I27" s="57">
        <f>'Detalle Provisión'!D56</f>
        <v>138612396.28907377</v>
      </c>
      <c r="J27" s="61"/>
      <c r="L27" s="228"/>
    </row>
    <row r="28" spans="1:15">
      <c r="A28" t="str">
        <f t="shared" si="0"/>
        <v>4-1-00401_90-80</v>
      </c>
      <c r="B28" s="3" t="s">
        <v>10</v>
      </c>
      <c r="C28" s="5"/>
      <c r="D28" s="3" t="s">
        <v>83</v>
      </c>
      <c r="E28" s="3" t="s">
        <v>9</v>
      </c>
      <c r="F28" s="3" t="s">
        <v>10</v>
      </c>
      <c r="G28" t="s">
        <v>82</v>
      </c>
      <c r="I28" s="57">
        <f>'Detalle Provisión'!D35</f>
        <v>316000000</v>
      </c>
      <c r="J28" s="59"/>
    </row>
    <row r="29" spans="1:15" ht="14.5" customHeight="1">
      <c r="A29" t="str">
        <f t="shared" si="0"/>
        <v>4-1-00401_90-81</v>
      </c>
      <c r="B29" s="3" t="s">
        <v>10</v>
      </c>
      <c r="C29" s="5"/>
      <c r="D29" s="3" t="s">
        <v>85</v>
      </c>
      <c r="E29" s="3" t="s">
        <v>9</v>
      </c>
      <c r="F29" s="3" t="s">
        <v>10</v>
      </c>
      <c r="G29" t="s">
        <v>84</v>
      </c>
      <c r="I29" s="57"/>
      <c r="J29" s="59"/>
    </row>
    <row r="30" spans="1:15">
      <c r="A30" t="str">
        <f t="shared" si="0"/>
        <v>4-1-00401_90-84</v>
      </c>
      <c r="B30" s="3" t="s">
        <v>10</v>
      </c>
      <c r="C30" s="5"/>
      <c r="D30" s="3" t="s">
        <v>87</v>
      </c>
      <c r="E30" s="3" t="s">
        <v>9</v>
      </c>
      <c r="F30" s="3" t="s">
        <v>10</v>
      </c>
      <c r="G30" t="s">
        <v>86</v>
      </c>
      <c r="I30" s="57"/>
      <c r="J30" s="59"/>
    </row>
    <row r="31" spans="1:15">
      <c r="A31" t="str">
        <f t="shared" si="0"/>
        <v>4-1-00401_90-85</v>
      </c>
      <c r="B31" s="3" t="s">
        <v>10</v>
      </c>
      <c r="C31" s="5"/>
      <c r="D31" s="3" t="s">
        <v>89</v>
      </c>
      <c r="E31" s="3" t="s">
        <v>9</v>
      </c>
      <c r="F31" s="3" t="s">
        <v>10</v>
      </c>
      <c r="G31" t="s">
        <v>88</v>
      </c>
      <c r="I31" s="57"/>
      <c r="J31" s="59"/>
    </row>
    <row r="32" spans="1:15">
      <c r="A32" t="str">
        <f t="shared" si="0"/>
        <v>4-1-00603_90-86</v>
      </c>
      <c r="B32" s="3" t="s">
        <v>103</v>
      </c>
      <c r="C32" s="5"/>
      <c r="D32" s="3" t="s">
        <v>91</v>
      </c>
      <c r="E32" s="3" t="s">
        <v>26</v>
      </c>
      <c r="F32" s="3" t="s">
        <v>103</v>
      </c>
      <c r="G32" t="s">
        <v>90</v>
      </c>
      <c r="I32" s="57">
        <f>'Detalle Provisión'!D36</f>
        <v>2250000000</v>
      </c>
      <c r="J32" s="59"/>
    </row>
    <row r="33" spans="1:14">
      <c r="A33" t="str">
        <f t="shared" si="0"/>
        <v>4-1-00603_90-87</v>
      </c>
      <c r="B33" s="3" t="s">
        <v>103</v>
      </c>
      <c r="C33" s="5"/>
      <c r="D33" s="3" t="s">
        <v>93</v>
      </c>
      <c r="E33" s="3" t="s">
        <v>26</v>
      </c>
      <c r="F33" s="3" t="s">
        <v>103</v>
      </c>
      <c r="G33" t="s">
        <v>92</v>
      </c>
      <c r="I33" s="10">
        <f>N33*10^6*'Detalle Provisión'!A21</f>
        <v>344272482.6002</v>
      </c>
      <c r="J33" s="59"/>
      <c r="L33" s="4" t="s">
        <v>380</v>
      </c>
      <c r="M33" s="11">
        <f>(PEC!N19+PEC!O19)</f>
        <v>0</v>
      </c>
      <c r="N33">
        <f>-Mensual!O50/10^6</f>
        <v>0.40757257999999996</v>
      </c>
    </row>
    <row r="34" spans="1:14">
      <c r="A34" t="str">
        <f t="shared" si="0"/>
        <v>4-1-00603_90-89</v>
      </c>
      <c r="B34" s="3" t="s">
        <v>103</v>
      </c>
      <c r="C34" s="5"/>
      <c r="D34" s="3" t="s">
        <v>95</v>
      </c>
      <c r="E34" s="3" t="s">
        <v>26</v>
      </c>
      <c r="F34" s="3" t="s">
        <v>103</v>
      </c>
      <c r="G34" t="s">
        <v>94</v>
      </c>
      <c r="I34" s="57"/>
      <c r="J34" s="59"/>
    </row>
    <row r="35" spans="1:14">
      <c r="A35" t="str">
        <f t="shared" si="0"/>
        <v>4-1-00603_90-90</v>
      </c>
      <c r="B35" s="3" t="s">
        <v>103</v>
      </c>
      <c r="C35" s="5"/>
      <c r="D35" s="3" t="s">
        <v>97</v>
      </c>
      <c r="E35" s="3" t="s">
        <v>26</v>
      </c>
      <c r="F35" s="3" t="s">
        <v>103</v>
      </c>
      <c r="G35" t="s">
        <v>96</v>
      </c>
      <c r="I35" s="57"/>
      <c r="J35" s="59"/>
    </row>
    <row r="36" spans="1:14">
      <c r="A36" t="str">
        <f t="shared" si="0"/>
        <v>4-1-00603_90-94</v>
      </c>
      <c r="B36" s="3" t="s">
        <v>103</v>
      </c>
      <c r="C36" s="5"/>
      <c r="D36" s="3" t="s">
        <v>99</v>
      </c>
      <c r="E36" s="3" t="s">
        <v>26</v>
      </c>
      <c r="F36" s="3" t="s">
        <v>103</v>
      </c>
      <c r="G36" t="s">
        <v>98</v>
      </c>
      <c r="I36" s="57">
        <f>'Detalle Provisión'!D41</f>
        <v>2600000</v>
      </c>
      <c r="J36" s="59"/>
    </row>
    <row r="37" spans="1:14">
      <c r="A37" t="str">
        <f t="shared" si="0"/>
        <v>4-1-00603_90-95</v>
      </c>
      <c r="B37" s="3" t="s">
        <v>103</v>
      </c>
      <c r="C37" s="5"/>
      <c r="D37" s="3" t="s">
        <v>101</v>
      </c>
      <c r="E37" s="3" t="s">
        <v>26</v>
      </c>
      <c r="F37" s="3" t="s">
        <v>103</v>
      </c>
      <c r="G37" t="s">
        <v>100</v>
      </c>
      <c r="I37" s="57"/>
      <c r="J37" s="59"/>
    </row>
    <row r="38" spans="1:14">
      <c r="A38" s="172" t="str">
        <f>E38&amp;"_"&amp;G38</f>
        <v>4-1-00604_90-97</v>
      </c>
      <c r="B38" s="173" t="s">
        <v>103</v>
      </c>
      <c r="C38" s="173"/>
      <c r="D38" s="173" t="s">
        <v>235</v>
      </c>
      <c r="E38" s="173" t="s">
        <v>231</v>
      </c>
      <c r="F38" s="173" t="s">
        <v>103</v>
      </c>
      <c r="G38" s="172" t="s">
        <v>67</v>
      </c>
      <c r="H38" s="65"/>
      <c r="I38" s="229">
        <v>39000000</v>
      </c>
      <c r="J38" s="172"/>
      <c r="L38" s="221" t="s">
        <v>342</v>
      </c>
    </row>
    <row r="39" spans="1:14" s="227" customFormat="1">
      <c r="A39" s="172" t="s">
        <v>427</v>
      </c>
      <c r="B39" s="173" t="s">
        <v>103</v>
      </c>
      <c r="C39" s="173"/>
      <c r="D39" s="173" t="s">
        <v>428</v>
      </c>
      <c r="E39" s="173" t="s">
        <v>31</v>
      </c>
      <c r="F39" s="173" t="s">
        <v>103</v>
      </c>
      <c r="G39" s="172" t="s">
        <v>431</v>
      </c>
      <c r="H39" s="65"/>
      <c r="I39" s="58">
        <f>MAX(0,'Detalle Provisión'!D40)</f>
        <v>0</v>
      </c>
      <c r="J39" s="172"/>
      <c r="L39" s="57"/>
    </row>
    <row r="40" spans="1:14" s="227" customFormat="1">
      <c r="A40" s="172" t="s">
        <v>430</v>
      </c>
      <c r="B40" s="173" t="s">
        <v>103</v>
      </c>
      <c r="C40" s="173"/>
      <c r="D40" s="173" t="s">
        <v>429</v>
      </c>
      <c r="E40" s="173" t="s">
        <v>26</v>
      </c>
      <c r="F40" s="173" t="s">
        <v>103</v>
      </c>
      <c r="G40" s="172" t="s">
        <v>432</v>
      </c>
      <c r="H40" s="65"/>
      <c r="I40" s="58">
        <f>'Detalle Provisión'!D39</f>
        <v>173303618.99616</v>
      </c>
      <c r="J40" s="172"/>
      <c r="L40" s="57"/>
    </row>
    <row r="41" spans="1:14" s="227" customFormat="1">
      <c r="A41" s="172" t="str">
        <f>E41&amp;"_"&amp;G41</f>
        <v>4-1-00603_90-60</v>
      </c>
      <c r="B41" s="173" t="s">
        <v>10</v>
      </c>
      <c r="C41" s="173"/>
      <c r="D41" s="173" t="s">
        <v>238</v>
      </c>
      <c r="E41" s="173" t="s">
        <v>26</v>
      </c>
      <c r="F41" s="173" t="s">
        <v>10</v>
      </c>
      <c r="G41" s="172" t="s">
        <v>236</v>
      </c>
      <c r="H41" s="65"/>
      <c r="I41" s="58">
        <f>'Detalle Provisión'!D37</f>
        <v>0</v>
      </c>
      <c r="J41" s="172"/>
      <c r="L41" s="57"/>
    </row>
    <row r="42" spans="1:14" s="227" customFormat="1">
      <c r="A42" s="172" t="s">
        <v>438</v>
      </c>
      <c r="B42" s="173"/>
      <c r="C42" s="173"/>
      <c r="D42" s="173" t="s">
        <v>110</v>
      </c>
      <c r="E42" s="173" t="s">
        <v>9</v>
      </c>
      <c r="F42" s="173"/>
      <c r="G42" s="172" t="s">
        <v>364</v>
      </c>
      <c r="H42" s="65"/>
      <c r="I42" s="58"/>
      <c r="J42" s="172"/>
      <c r="L42" s="57"/>
    </row>
    <row r="43" spans="1:14" s="227" customFormat="1">
      <c r="A43" s="172" t="s">
        <v>439</v>
      </c>
      <c r="B43" s="173" t="s">
        <v>103</v>
      </c>
      <c r="C43" s="173" t="s">
        <v>53</v>
      </c>
      <c r="D43" s="173" t="s">
        <v>417</v>
      </c>
      <c r="E43" s="173" t="s">
        <v>31</v>
      </c>
      <c r="F43" s="173" t="s">
        <v>103</v>
      </c>
      <c r="G43" s="172" t="s">
        <v>359</v>
      </c>
      <c r="H43" s="65"/>
      <c r="I43" s="58"/>
      <c r="J43" s="172"/>
      <c r="L43" s="57"/>
    </row>
    <row r="44" spans="1:14">
      <c r="A44" s="176"/>
      <c r="B44" s="176"/>
      <c r="C44" s="176"/>
      <c r="D44" s="176"/>
      <c r="E44" s="176"/>
      <c r="F44" s="176"/>
      <c r="G44" s="176"/>
      <c r="H44" s="176"/>
      <c r="I44" s="177">
        <f>SUM(I6:I43)</f>
        <v>5324888497.8854332</v>
      </c>
      <c r="J44" s="176"/>
    </row>
    <row r="45" spans="1:14">
      <c r="I45" s="57"/>
    </row>
    <row r="46" spans="1:14" ht="16">
      <c r="A46" s="25"/>
      <c r="B46" s="25"/>
      <c r="C46" s="25"/>
      <c r="D46" s="25"/>
      <c r="E46" s="175" t="s">
        <v>1</v>
      </c>
      <c r="F46" s="175"/>
      <c r="G46" s="175"/>
      <c r="H46" s="175"/>
      <c r="I46" s="174"/>
      <c r="J46" s="25"/>
    </row>
    <row r="47" spans="1:14" ht="16">
      <c r="A47" s="176"/>
      <c r="B47" s="176"/>
      <c r="C47" s="179" t="s">
        <v>2</v>
      </c>
      <c r="D47" s="179" t="s">
        <v>3</v>
      </c>
      <c r="E47" s="179" t="s">
        <v>4</v>
      </c>
      <c r="F47" s="179" t="s">
        <v>5</v>
      </c>
      <c r="G47" s="179" t="s">
        <v>6</v>
      </c>
      <c r="H47" s="179"/>
      <c r="I47" s="180"/>
      <c r="J47" s="176"/>
    </row>
    <row r="48" spans="1:14">
      <c r="A48" t="str">
        <f t="shared" ref="A48:A85" si="1">E48&amp;"_"&amp;G48</f>
        <v>5-2-30006_90-82</v>
      </c>
      <c r="B48" s="3" t="s">
        <v>10</v>
      </c>
      <c r="C48" s="3" t="s">
        <v>7</v>
      </c>
      <c r="D48" s="3" t="s">
        <v>8</v>
      </c>
      <c r="E48" s="3" t="s">
        <v>12</v>
      </c>
      <c r="F48" s="3" t="s">
        <v>10</v>
      </c>
      <c r="G48" s="3" t="s">
        <v>11</v>
      </c>
      <c r="H48" s="3"/>
      <c r="I48" s="57">
        <f>'Detalle Provisión'!D33</f>
        <v>-51900000</v>
      </c>
      <c r="J48" s="3"/>
    </row>
    <row r="49" spans="1:12">
      <c r="A49" t="str">
        <f t="shared" si="1"/>
        <v>5-2-30006_90-83</v>
      </c>
      <c r="B49" s="3" t="s">
        <v>10</v>
      </c>
      <c r="C49" s="3" t="s">
        <v>13</v>
      </c>
      <c r="D49" s="3" t="s">
        <v>14</v>
      </c>
      <c r="E49" s="3" t="s">
        <v>12</v>
      </c>
      <c r="F49" s="3" t="s">
        <v>10</v>
      </c>
      <c r="G49" s="3" t="s">
        <v>15</v>
      </c>
      <c r="H49" s="3"/>
      <c r="I49" s="57"/>
    </row>
    <row r="50" spans="1:12">
      <c r="A50" t="str">
        <f t="shared" si="1"/>
        <v>5-2-30005_90-98</v>
      </c>
      <c r="B50" s="3" t="s">
        <v>106</v>
      </c>
      <c r="C50" s="3" t="s">
        <v>16</v>
      </c>
      <c r="D50" s="3" t="s">
        <v>17</v>
      </c>
      <c r="E50" s="3" t="s">
        <v>21</v>
      </c>
      <c r="F50" s="3" t="s">
        <v>19</v>
      </c>
      <c r="G50" s="3" t="s">
        <v>20</v>
      </c>
      <c r="H50" s="3"/>
      <c r="I50" s="57"/>
    </row>
    <row r="51" spans="1:12">
      <c r="A51" t="str">
        <f t="shared" si="1"/>
        <v>5-2-30005_90-98</v>
      </c>
      <c r="B51" s="3" t="s">
        <v>106</v>
      </c>
      <c r="C51" s="3" t="s">
        <v>22</v>
      </c>
      <c r="D51" s="3" t="s">
        <v>23</v>
      </c>
      <c r="E51" s="3" t="s">
        <v>21</v>
      </c>
      <c r="F51" s="3" t="s">
        <v>19</v>
      </c>
      <c r="G51" s="3" t="s">
        <v>20</v>
      </c>
      <c r="H51" s="3"/>
      <c r="I51" s="57"/>
    </row>
    <row r="52" spans="1:12">
      <c r="A52" t="str">
        <f t="shared" si="1"/>
        <v>5-2-30006_90-91</v>
      </c>
      <c r="B52" s="3" t="s">
        <v>103</v>
      </c>
      <c r="C52" s="3" t="s">
        <v>24</v>
      </c>
      <c r="D52" s="3" t="s">
        <v>25</v>
      </c>
      <c r="E52" s="3" t="s">
        <v>12</v>
      </c>
      <c r="F52" s="3" t="s">
        <v>27</v>
      </c>
      <c r="G52" s="3" t="s">
        <v>28</v>
      </c>
      <c r="H52" s="3"/>
      <c r="I52" s="57"/>
    </row>
    <row r="53" spans="1:12">
      <c r="A53" t="str">
        <f t="shared" si="1"/>
        <v>5-2-30006_90-93</v>
      </c>
      <c r="B53" s="3" t="s">
        <v>103</v>
      </c>
      <c r="C53" s="3" t="s">
        <v>29</v>
      </c>
      <c r="D53" s="3" t="s">
        <v>30</v>
      </c>
      <c r="E53" s="3" t="s">
        <v>12</v>
      </c>
      <c r="F53" s="3" t="s">
        <v>32</v>
      </c>
      <c r="G53" s="3" t="s">
        <v>33</v>
      </c>
      <c r="H53" s="3"/>
      <c r="I53" s="57"/>
    </row>
    <row r="54" spans="1:12">
      <c r="A54" t="str">
        <f t="shared" si="1"/>
        <v>5-2-30005_90-70</v>
      </c>
      <c r="B54" s="3" t="s">
        <v>106</v>
      </c>
      <c r="C54" s="3" t="s">
        <v>34</v>
      </c>
      <c r="D54" s="3" t="s">
        <v>35</v>
      </c>
      <c r="E54" s="3" t="s">
        <v>21</v>
      </c>
      <c r="F54" s="3" t="s">
        <v>36</v>
      </c>
      <c r="G54" s="3" t="s">
        <v>37</v>
      </c>
      <c r="H54" s="3"/>
      <c r="I54" s="57">
        <f>MIN(0,'Detalle Provisión'!D31)</f>
        <v>-100000000</v>
      </c>
      <c r="J54" s="3"/>
    </row>
    <row r="55" spans="1:12" s="70" customFormat="1">
      <c r="A55" s="70" t="str">
        <f t="shared" si="1"/>
        <v>5-2-30005_90-70</v>
      </c>
      <c r="B55" s="3" t="s">
        <v>106</v>
      </c>
      <c r="C55" s="3"/>
      <c r="D55" s="3" t="s">
        <v>221</v>
      </c>
      <c r="E55" s="52" t="s">
        <v>21</v>
      </c>
      <c r="F55" s="52" t="s">
        <v>36</v>
      </c>
      <c r="G55" s="52" t="s">
        <v>37</v>
      </c>
      <c r="H55" s="3"/>
      <c r="I55" s="57">
        <f>MIN(0,'Detalle Provisión'!D47)</f>
        <v>0</v>
      </c>
      <c r="J55" s="3"/>
      <c r="L55" s="4" t="s">
        <v>333</v>
      </c>
    </row>
    <row r="56" spans="1:12">
      <c r="A56" t="str">
        <f t="shared" si="1"/>
        <v>5-2-30005_90-71</v>
      </c>
      <c r="B56" s="3" t="s">
        <v>106</v>
      </c>
      <c r="C56" s="3" t="s">
        <v>38</v>
      </c>
      <c r="D56" s="3" t="s">
        <v>39</v>
      </c>
      <c r="E56" s="3" t="s">
        <v>21</v>
      </c>
      <c r="F56" s="3" t="s">
        <v>36</v>
      </c>
      <c r="G56" s="3" t="s">
        <v>40</v>
      </c>
      <c r="H56" s="3"/>
      <c r="I56" s="57"/>
    </row>
    <row r="57" spans="1:12">
      <c r="A57" t="str">
        <f t="shared" si="1"/>
        <v>5-2-30005_90-72</v>
      </c>
      <c r="B57" s="3" t="s">
        <v>106</v>
      </c>
      <c r="C57" s="3" t="s">
        <v>41</v>
      </c>
      <c r="D57" s="3" t="s">
        <v>42</v>
      </c>
      <c r="E57" s="3" t="s">
        <v>21</v>
      </c>
      <c r="F57" s="3" t="s">
        <v>43</v>
      </c>
      <c r="G57" s="3" t="s">
        <v>44</v>
      </c>
      <c r="H57" s="3"/>
      <c r="I57" s="57"/>
      <c r="J57" s="3"/>
    </row>
    <row r="58" spans="1:12">
      <c r="A58" t="str">
        <f t="shared" si="1"/>
        <v>5-2-30005_90-73</v>
      </c>
      <c r="B58" s="3" t="s">
        <v>106</v>
      </c>
      <c r="C58" s="3" t="s">
        <v>45</v>
      </c>
      <c r="D58" s="3" t="s">
        <v>46</v>
      </c>
      <c r="E58" s="3" t="s">
        <v>21</v>
      </c>
      <c r="F58" s="3" t="s">
        <v>43</v>
      </c>
      <c r="G58" s="3" t="s">
        <v>47</v>
      </c>
      <c r="H58" s="3"/>
      <c r="I58" s="57"/>
    </row>
    <row r="59" spans="1:12">
      <c r="A59" t="str">
        <f t="shared" si="1"/>
        <v>5-2-30005_90-98</v>
      </c>
      <c r="B59" s="3" t="s">
        <v>106</v>
      </c>
      <c r="C59" s="3" t="s">
        <v>48</v>
      </c>
      <c r="D59" s="3" t="s">
        <v>49</v>
      </c>
      <c r="E59" s="3" t="s">
        <v>21</v>
      </c>
      <c r="F59" s="3" t="s">
        <v>19</v>
      </c>
      <c r="G59" s="3" t="s">
        <v>20</v>
      </c>
      <c r="H59" s="3"/>
      <c r="I59" s="57"/>
    </row>
    <row r="60" spans="1:12">
      <c r="A60" t="str">
        <f t="shared" si="1"/>
        <v>5-2-30005_90-74</v>
      </c>
      <c r="B60" s="3" t="s">
        <v>106</v>
      </c>
      <c r="C60" s="3" t="s">
        <v>50</v>
      </c>
      <c r="D60" s="3" t="s">
        <v>51</v>
      </c>
      <c r="E60" s="3" t="s">
        <v>21</v>
      </c>
      <c r="F60" s="3" t="s">
        <v>43</v>
      </c>
      <c r="G60" s="3" t="s">
        <v>52</v>
      </c>
      <c r="H60" s="3"/>
    </row>
    <row r="61" spans="1:12">
      <c r="A61" t="str">
        <f t="shared" si="1"/>
        <v>5-2-30006_90-88</v>
      </c>
      <c r="B61" s="3" t="s">
        <v>103</v>
      </c>
      <c r="C61" s="3" t="s">
        <v>53</v>
      </c>
      <c r="D61" s="3" t="s">
        <v>54</v>
      </c>
      <c r="E61" s="3" t="s">
        <v>12</v>
      </c>
      <c r="F61" s="3" t="s">
        <v>32</v>
      </c>
      <c r="G61" s="3" t="s">
        <v>55</v>
      </c>
      <c r="H61" s="3"/>
      <c r="I61" s="57"/>
      <c r="J61" s="3"/>
    </row>
    <row r="62" spans="1:12" s="227" customFormat="1">
      <c r="A62" s="236" t="str">
        <f t="shared" si="1"/>
        <v>5-2-30006_90-61</v>
      </c>
      <c r="B62" s="237" t="s">
        <v>103</v>
      </c>
      <c r="C62" s="237" t="s">
        <v>53</v>
      </c>
      <c r="D62" s="237" t="s">
        <v>358</v>
      </c>
      <c r="E62" s="237" t="s">
        <v>12</v>
      </c>
      <c r="F62" s="237" t="s">
        <v>103</v>
      </c>
      <c r="G62" s="237" t="s">
        <v>359</v>
      </c>
      <c r="H62" s="3"/>
      <c r="I62" s="228">
        <f>'Detalle Provisión'!D30</f>
        <v>-93000000</v>
      </c>
      <c r="J62" s="3"/>
      <c r="L62" s="228" t="s">
        <v>333</v>
      </c>
    </row>
    <row r="63" spans="1:12">
      <c r="A63" t="str">
        <f t="shared" si="1"/>
        <v>5-2-30006_90-93</v>
      </c>
      <c r="B63" s="3" t="s">
        <v>103</v>
      </c>
      <c r="C63" s="3" t="s">
        <v>56</v>
      </c>
      <c r="D63" s="3" t="s">
        <v>57</v>
      </c>
      <c r="E63" s="3" t="s">
        <v>12</v>
      </c>
      <c r="F63" s="3" t="s">
        <v>32</v>
      </c>
      <c r="G63" s="3" t="s">
        <v>33</v>
      </c>
      <c r="H63" s="3"/>
      <c r="I63" s="57"/>
    </row>
    <row r="64" spans="1:12">
      <c r="A64" t="str">
        <f t="shared" si="1"/>
        <v>5-2-30005_90-99</v>
      </c>
      <c r="B64" s="3" t="s">
        <v>106</v>
      </c>
      <c r="C64" s="3" t="s">
        <v>58</v>
      </c>
      <c r="D64" s="3" t="s">
        <v>59</v>
      </c>
      <c r="E64" s="3" t="s">
        <v>21</v>
      </c>
      <c r="F64" s="3" t="s">
        <v>60</v>
      </c>
      <c r="G64" s="3" t="s">
        <v>61</v>
      </c>
      <c r="H64" s="3"/>
      <c r="I64" s="57"/>
    </row>
    <row r="65" spans="1:10">
      <c r="A65" t="str">
        <f t="shared" si="1"/>
        <v>5-2-30005_90-75</v>
      </c>
      <c r="B65" s="3" t="s">
        <v>106</v>
      </c>
      <c r="C65" s="3" t="s">
        <v>62</v>
      </c>
      <c r="D65" s="3" t="s">
        <v>63</v>
      </c>
      <c r="E65" s="3" t="s">
        <v>21</v>
      </c>
      <c r="F65" s="3" t="s">
        <v>60</v>
      </c>
      <c r="G65" s="3" t="s">
        <v>64</v>
      </c>
      <c r="H65" s="3"/>
      <c r="I65" s="57"/>
    </row>
    <row r="66" spans="1:10">
      <c r="A66" t="str">
        <f t="shared" si="1"/>
        <v>5-2-30005_90-97</v>
      </c>
      <c r="B66" s="3" t="s">
        <v>106</v>
      </c>
      <c r="C66" s="3" t="s">
        <v>65</v>
      </c>
      <c r="D66" s="3" t="s">
        <v>66</v>
      </c>
      <c r="E66" s="3" t="s">
        <v>21</v>
      </c>
      <c r="F66" s="3" t="s">
        <v>60</v>
      </c>
      <c r="G66" s="3" t="s">
        <v>67</v>
      </c>
      <c r="H66" s="3"/>
      <c r="I66" s="57"/>
    </row>
    <row r="67" spans="1:10">
      <c r="A67" t="str">
        <f t="shared" si="1"/>
        <v>5-2-30005_90-76</v>
      </c>
      <c r="B67" s="3" t="s">
        <v>106</v>
      </c>
      <c r="C67" s="3" t="s">
        <v>68</v>
      </c>
      <c r="D67" s="3" t="s">
        <v>69</v>
      </c>
      <c r="E67" s="3" t="s">
        <v>21</v>
      </c>
      <c r="F67" s="3" t="s">
        <v>60</v>
      </c>
      <c r="G67" s="3" t="s">
        <v>70</v>
      </c>
      <c r="H67" s="3"/>
      <c r="I67" s="57"/>
    </row>
    <row r="68" spans="1:10">
      <c r="A68" t="str">
        <f t="shared" si="1"/>
        <v>5-2-30005_90-77</v>
      </c>
      <c r="B68" s="3" t="s">
        <v>106</v>
      </c>
      <c r="C68" s="3" t="s">
        <v>71</v>
      </c>
      <c r="D68" s="3" t="s">
        <v>72</v>
      </c>
      <c r="E68" s="3" t="s">
        <v>21</v>
      </c>
      <c r="F68" s="3" t="s">
        <v>60</v>
      </c>
      <c r="G68" s="3" t="s">
        <v>73</v>
      </c>
      <c r="H68" s="3"/>
      <c r="I68" s="57"/>
    </row>
    <row r="69" spans="1:10">
      <c r="A69" t="str">
        <f t="shared" si="1"/>
        <v>5-2-30005_90-78</v>
      </c>
      <c r="B69" s="3" t="s">
        <v>106</v>
      </c>
      <c r="C69" s="3" t="s">
        <v>74</v>
      </c>
      <c r="D69" s="3" t="s">
        <v>75</v>
      </c>
      <c r="E69" s="3" t="s">
        <v>21</v>
      </c>
      <c r="F69" s="3" t="s">
        <v>60</v>
      </c>
      <c r="G69" s="3" t="s">
        <v>76</v>
      </c>
      <c r="H69" s="3"/>
      <c r="I69" s="57"/>
    </row>
    <row r="70" spans="1:10">
      <c r="A70" t="str">
        <f t="shared" si="1"/>
        <v>5-2-30006_90-92</v>
      </c>
      <c r="B70" s="3" t="s">
        <v>103</v>
      </c>
      <c r="C70" s="3" t="s">
        <v>77</v>
      </c>
      <c r="D70" s="3" t="s">
        <v>78</v>
      </c>
      <c r="E70" s="3" t="s">
        <v>12</v>
      </c>
      <c r="F70" s="3" t="s">
        <v>32</v>
      </c>
      <c r="G70" s="3" t="s">
        <v>79</v>
      </c>
      <c r="H70" s="3"/>
      <c r="I70" s="60">
        <f>MIN(0,'Detalle Provisión'!D48)</f>
        <v>0</v>
      </c>
      <c r="J70" s="3"/>
    </row>
    <row r="71" spans="1:10">
      <c r="A71" t="str">
        <f t="shared" si="1"/>
        <v>5-2-30006_90-93</v>
      </c>
      <c r="B71" s="3" t="s">
        <v>103</v>
      </c>
      <c r="C71" s="3" t="s">
        <v>80</v>
      </c>
      <c r="D71" s="3" t="s">
        <v>81</v>
      </c>
      <c r="E71" s="3" t="s">
        <v>12</v>
      </c>
      <c r="F71" s="3" t="s">
        <v>32</v>
      </c>
      <c r="G71" s="3" t="s">
        <v>33</v>
      </c>
      <c r="H71" s="3"/>
      <c r="I71" s="57"/>
    </row>
    <row r="72" spans="1:10">
      <c r="A72" t="str">
        <f t="shared" si="1"/>
        <v>5-2-30006_90-80</v>
      </c>
      <c r="B72" s="3" t="s">
        <v>10</v>
      </c>
      <c r="C72" s="6"/>
      <c r="D72" s="3" t="s">
        <v>83</v>
      </c>
      <c r="E72" s="3" t="s">
        <v>12</v>
      </c>
      <c r="F72" s="3" t="s">
        <v>10</v>
      </c>
      <c r="G72" t="s">
        <v>82</v>
      </c>
      <c r="I72" s="57"/>
    </row>
    <row r="73" spans="1:10">
      <c r="A73" t="str">
        <f t="shared" si="1"/>
        <v>5-2-30006_90-81</v>
      </c>
      <c r="B73" s="3" t="s">
        <v>10</v>
      </c>
      <c r="C73" s="6"/>
      <c r="D73" s="3" t="s">
        <v>85</v>
      </c>
      <c r="E73" s="3" t="s">
        <v>12</v>
      </c>
      <c r="F73" s="3" t="s">
        <v>10</v>
      </c>
      <c r="G73" t="s">
        <v>84</v>
      </c>
      <c r="I73" s="59"/>
    </row>
    <row r="74" spans="1:10">
      <c r="A74" t="str">
        <f t="shared" si="1"/>
        <v>5-2-30006_90-84</v>
      </c>
      <c r="B74" s="3" t="s">
        <v>10</v>
      </c>
      <c r="C74" s="6"/>
      <c r="D74" s="3" t="s">
        <v>87</v>
      </c>
      <c r="E74" s="3" t="s">
        <v>12</v>
      </c>
      <c r="F74" s="3" t="s">
        <v>10</v>
      </c>
      <c r="G74" t="s">
        <v>86</v>
      </c>
      <c r="I74" s="59"/>
    </row>
    <row r="75" spans="1:10">
      <c r="A75" t="str">
        <f t="shared" si="1"/>
        <v>5-2-30006_90-85</v>
      </c>
      <c r="B75" s="3" t="s">
        <v>10</v>
      </c>
      <c r="C75" s="6"/>
      <c r="D75" s="3" t="s">
        <v>89</v>
      </c>
      <c r="E75" s="3" t="s">
        <v>12</v>
      </c>
      <c r="F75" s="3" t="s">
        <v>10</v>
      </c>
      <c r="G75" t="s">
        <v>88</v>
      </c>
      <c r="I75" s="59"/>
    </row>
    <row r="76" spans="1:10">
      <c r="A76" t="str">
        <f t="shared" si="1"/>
        <v>5-2-30006_90-86</v>
      </c>
      <c r="B76" s="3" t="s">
        <v>103</v>
      </c>
      <c r="C76" s="6"/>
      <c r="D76" s="3" t="s">
        <v>91</v>
      </c>
      <c r="E76" s="3" t="s">
        <v>12</v>
      </c>
      <c r="F76" s="3" t="s">
        <v>103</v>
      </c>
      <c r="G76" t="s">
        <v>90</v>
      </c>
      <c r="I76" s="59"/>
    </row>
    <row r="77" spans="1:10">
      <c r="A77" t="str">
        <f t="shared" si="1"/>
        <v>5-2-30006_90-87</v>
      </c>
      <c r="B77" s="3" t="s">
        <v>103</v>
      </c>
      <c r="C77" s="6"/>
      <c r="D77" s="3" t="s">
        <v>93</v>
      </c>
      <c r="E77" s="3" t="s">
        <v>12</v>
      </c>
      <c r="F77" s="3" t="s">
        <v>103</v>
      </c>
      <c r="G77" t="s">
        <v>92</v>
      </c>
      <c r="I77" s="64"/>
      <c r="J77" s="59"/>
    </row>
    <row r="78" spans="1:10">
      <c r="A78" t="str">
        <f t="shared" si="1"/>
        <v>5-2-30006_90-89</v>
      </c>
      <c r="B78" s="3" t="s">
        <v>103</v>
      </c>
      <c r="C78" s="6"/>
      <c r="D78" s="3" t="s">
        <v>95</v>
      </c>
      <c r="E78" s="3" t="s">
        <v>12</v>
      </c>
      <c r="F78" s="3" t="s">
        <v>103</v>
      </c>
      <c r="G78" t="s">
        <v>94</v>
      </c>
      <c r="I78" s="57"/>
    </row>
    <row r="79" spans="1:10">
      <c r="A79" t="str">
        <f t="shared" si="1"/>
        <v>5-2-30002_90-89</v>
      </c>
      <c r="B79" s="3" t="s">
        <v>103</v>
      </c>
      <c r="C79" s="6"/>
      <c r="D79" s="3" t="s">
        <v>95</v>
      </c>
      <c r="E79" s="3" t="s">
        <v>108</v>
      </c>
      <c r="F79" s="3" t="s">
        <v>103</v>
      </c>
      <c r="G79" t="s">
        <v>94</v>
      </c>
      <c r="I79" s="60">
        <f>'Detalle Provisión'!D46</f>
        <v>-3660619978.2402306</v>
      </c>
    </row>
    <row r="80" spans="1:10">
      <c r="A80" t="str">
        <f t="shared" si="1"/>
        <v>5-2-30006_90-90</v>
      </c>
      <c r="B80" s="3" t="s">
        <v>103</v>
      </c>
      <c r="C80" s="6"/>
      <c r="D80" s="3" t="s">
        <v>97</v>
      </c>
      <c r="E80" s="3" t="s">
        <v>12</v>
      </c>
      <c r="F80" s="3" t="s">
        <v>103</v>
      </c>
      <c r="G80" t="s">
        <v>96</v>
      </c>
      <c r="I80" s="59"/>
    </row>
    <row r="81" spans="1:12">
      <c r="A81" t="str">
        <f t="shared" si="1"/>
        <v>5-2-30006_90-94</v>
      </c>
      <c r="B81" s="3" t="s">
        <v>103</v>
      </c>
      <c r="C81" s="6"/>
      <c r="D81" s="3" t="s">
        <v>99</v>
      </c>
      <c r="E81" s="3" t="s">
        <v>12</v>
      </c>
      <c r="F81" s="3" t="s">
        <v>103</v>
      </c>
      <c r="G81" t="s">
        <v>98</v>
      </c>
      <c r="I81" s="59"/>
    </row>
    <row r="82" spans="1:12">
      <c r="A82" t="str">
        <f t="shared" si="1"/>
        <v>5-2-30006_90-95</v>
      </c>
      <c r="B82" s="3" t="s">
        <v>103</v>
      </c>
      <c r="C82" s="6"/>
      <c r="D82" s="3" t="s">
        <v>101</v>
      </c>
      <c r="E82" s="3" t="s">
        <v>12</v>
      </c>
      <c r="F82" s="3" t="s">
        <v>103</v>
      </c>
      <c r="G82" t="s">
        <v>100</v>
      </c>
      <c r="I82" s="59"/>
    </row>
    <row r="83" spans="1:12" s="227" customFormat="1">
      <c r="A83" s="227" t="s">
        <v>433</v>
      </c>
      <c r="B83" s="173" t="s">
        <v>103</v>
      </c>
      <c r="C83" s="173"/>
      <c r="D83" s="173" t="s">
        <v>428</v>
      </c>
      <c r="E83" s="173" t="s">
        <v>12</v>
      </c>
      <c r="F83" s="173" t="s">
        <v>103</v>
      </c>
      <c r="G83" s="172" t="s">
        <v>431</v>
      </c>
      <c r="I83" s="60">
        <f>MIN(0,'Detalle Provisión'!D40)</f>
        <v>-243600000</v>
      </c>
      <c r="L83" s="228"/>
    </row>
    <row r="84" spans="1:12" s="227" customFormat="1">
      <c r="A84" s="227" t="s">
        <v>434</v>
      </c>
      <c r="B84" s="173" t="s">
        <v>103</v>
      </c>
      <c r="C84" s="173"/>
      <c r="D84" s="173" t="s">
        <v>429</v>
      </c>
      <c r="E84" s="173" t="s">
        <v>12</v>
      </c>
      <c r="F84" s="173" t="s">
        <v>103</v>
      </c>
      <c r="G84" s="172" t="s">
        <v>432</v>
      </c>
      <c r="I84" s="59"/>
      <c r="L84" s="228"/>
    </row>
    <row r="85" spans="1:12">
      <c r="A85" s="25" t="str">
        <f t="shared" si="1"/>
        <v>5-2-30006_</v>
      </c>
      <c r="B85" s="181" t="s">
        <v>103</v>
      </c>
      <c r="C85" s="181"/>
      <c r="D85" s="181" t="s">
        <v>110</v>
      </c>
      <c r="E85" s="181" t="s">
        <v>12</v>
      </c>
      <c r="F85" s="181" t="s">
        <v>103</v>
      </c>
      <c r="G85" s="181"/>
      <c r="H85" s="181"/>
      <c r="I85" s="174"/>
      <c r="J85" s="25"/>
    </row>
    <row r="86" spans="1:12">
      <c r="A86" s="176"/>
      <c r="B86" s="176"/>
      <c r="C86" s="176"/>
      <c r="D86" s="176"/>
      <c r="E86" s="176"/>
      <c r="F86" s="176"/>
      <c r="G86" s="176"/>
      <c r="H86" s="176"/>
      <c r="I86" s="34">
        <f>SUM(I48:I85)</f>
        <v>-4149119978.2402306</v>
      </c>
      <c r="J86" s="176"/>
    </row>
    <row r="87" spans="1:12" s="70" customFormat="1">
      <c r="A87" s="65"/>
      <c r="B87" s="65"/>
      <c r="C87" s="65"/>
      <c r="D87" s="65"/>
      <c r="E87" s="65"/>
      <c r="F87" s="65"/>
      <c r="G87" s="65"/>
      <c r="H87" s="65"/>
      <c r="I87" s="182"/>
      <c r="J87" s="65"/>
      <c r="L87" s="4"/>
    </row>
    <row r="88" spans="1:12">
      <c r="A88" s="65"/>
      <c r="B88" s="65"/>
      <c r="C88" s="65"/>
      <c r="D88" s="65"/>
      <c r="E88" s="65"/>
      <c r="F88" s="65"/>
      <c r="G88" s="65"/>
      <c r="H88" s="65"/>
      <c r="I88" s="65"/>
      <c r="J88" s="65"/>
    </row>
    <row r="89" spans="1:12">
      <c r="A89" s="25"/>
      <c r="B89" s="25"/>
      <c r="C89" s="25"/>
      <c r="D89" s="25"/>
      <c r="E89" s="25"/>
      <c r="F89" s="25"/>
      <c r="G89" s="25"/>
      <c r="H89" s="25"/>
      <c r="I89" s="25"/>
      <c r="J89" s="25"/>
    </row>
    <row r="90" spans="1:12">
      <c r="A90" s="25"/>
      <c r="B90" s="25"/>
      <c r="C90" s="25"/>
      <c r="D90" s="17" t="s">
        <v>104</v>
      </c>
      <c r="E90" s="17"/>
      <c r="F90" s="17"/>
      <c r="G90" s="17"/>
      <c r="H90" s="17"/>
      <c r="I90" s="26">
        <f>I44+I86</f>
        <v>1175768519.6452026</v>
      </c>
      <c r="J90" s="176"/>
    </row>
  </sheetData>
  <autoFilter ref="A5:I43" xr:uid="{00000000-0009-0000-0000-000002000000}"/>
  <mergeCells count="1">
    <mergeCell ref="E4:G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theme="5" tint="-0.249977111117893"/>
  </sheetPr>
  <dimension ref="A1:M67"/>
  <sheetViews>
    <sheetView zoomScale="75" workbookViewId="0">
      <selection activeCell="B11" sqref="B11"/>
    </sheetView>
  </sheetViews>
  <sheetFormatPr baseColWidth="10" defaultColWidth="11.5" defaultRowHeight="15"/>
  <cols>
    <col min="1" max="1" width="24.33203125" style="70" bestFit="1" customWidth="1"/>
    <col min="2" max="2" width="34.1640625" style="70" bestFit="1" customWidth="1"/>
    <col min="3" max="3" width="64.5" style="70" bestFit="1" customWidth="1"/>
    <col min="4" max="4" width="19.5" style="70" customWidth="1"/>
    <col min="5" max="5" width="25.5" style="70" bestFit="1" customWidth="1"/>
    <col min="6" max="6" width="20.6640625" style="70" bestFit="1" customWidth="1"/>
    <col min="7" max="7" width="24.83203125" style="70" bestFit="1" customWidth="1"/>
    <col min="8" max="8" width="17.5" style="70" bestFit="1" customWidth="1"/>
    <col min="9" max="9" width="20.6640625" style="70" bestFit="1" customWidth="1"/>
    <col min="10" max="10" width="16.5" style="70" bestFit="1" customWidth="1"/>
    <col min="11" max="11" width="10.83203125" style="70" customWidth="1"/>
    <col min="12" max="12" width="29" style="70" bestFit="1" customWidth="1"/>
    <col min="13" max="13" width="8.1640625" style="70" bestFit="1" customWidth="1"/>
    <col min="14" max="16384" width="11.5" style="70"/>
  </cols>
  <sheetData>
    <row r="1" spans="1:13" ht="20" thickBot="1">
      <c r="A1" s="398" t="s">
        <v>249</v>
      </c>
      <c r="B1" s="399"/>
      <c r="C1" s="399"/>
      <c r="D1" s="399"/>
      <c r="E1" s="399"/>
      <c r="F1" s="399"/>
      <c r="G1" s="399"/>
      <c r="H1" s="400"/>
      <c r="I1" s="87"/>
    </row>
    <row r="2" spans="1:13" ht="16" thickBot="1">
      <c r="A2" s="88" t="s">
        <v>250</v>
      </c>
      <c r="B2" s="89" t="s">
        <v>251</v>
      </c>
      <c r="C2" s="89" t="s">
        <v>252</v>
      </c>
      <c r="D2" s="89" t="s">
        <v>253</v>
      </c>
      <c r="E2" s="89" t="s">
        <v>254</v>
      </c>
      <c r="F2" s="89" t="s">
        <v>255</v>
      </c>
      <c r="G2" s="89" t="s">
        <v>256</v>
      </c>
      <c r="H2" s="90" t="s">
        <v>257</v>
      </c>
      <c r="I2" s="194" t="s">
        <v>331</v>
      </c>
      <c r="J2" s="249" t="s">
        <v>382</v>
      </c>
      <c r="K2" s="249" t="s">
        <v>383</v>
      </c>
    </row>
    <row r="3" spans="1:13">
      <c r="A3" s="91" t="s">
        <v>258</v>
      </c>
      <c r="B3" s="92" t="s">
        <v>259</v>
      </c>
      <c r="C3" s="289">
        <v>8850011.832906004</v>
      </c>
      <c r="D3" s="289">
        <v>-8989.8171309999998</v>
      </c>
      <c r="E3" s="290" t="s">
        <v>260</v>
      </c>
      <c r="F3" s="290" t="s">
        <v>261</v>
      </c>
      <c r="G3" s="289">
        <v>653760791.30302393</v>
      </c>
      <c r="H3" s="291">
        <v>-1069531.824473483</v>
      </c>
      <c r="I3" s="69">
        <f>G3/C3</f>
        <v>73.87117708387899</v>
      </c>
      <c r="J3" s="250">
        <f>C3/(33*24*DAY(EOMONTH($B$10,0))*1000)</f>
        <v>0.36045991499291319</v>
      </c>
      <c r="K3" s="250">
        <v>0.25508806015739532</v>
      </c>
      <c r="L3" s="93"/>
    </row>
    <row r="4" spans="1:13">
      <c r="A4" s="94" t="s">
        <v>262</v>
      </c>
      <c r="B4" s="95" t="s">
        <v>263</v>
      </c>
      <c r="C4" s="292">
        <v>25699868.719692055</v>
      </c>
      <c r="D4" s="292">
        <v>-23590.536177999991</v>
      </c>
      <c r="E4" s="293" t="s">
        <v>264</v>
      </c>
      <c r="F4" s="293" t="s">
        <v>265</v>
      </c>
      <c r="G4" s="292">
        <v>2867412366.5298548</v>
      </c>
      <c r="H4" s="294">
        <v>-3206724.9881819943</v>
      </c>
      <c r="I4" s="69">
        <f>G4/C4</f>
        <v>111.5730355592343</v>
      </c>
      <c r="J4" s="250">
        <f>C4/(129*24*DAY(EOMONTH(B10,0))*1000)</f>
        <v>0.26777390930745243</v>
      </c>
      <c r="K4" s="251">
        <v>0.26100106066556283</v>
      </c>
      <c r="L4" s="93"/>
    </row>
    <row r="5" spans="1:13" ht="16" thickBot="1">
      <c r="A5" s="97" t="s">
        <v>266</v>
      </c>
      <c r="B5" s="98" t="s">
        <v>267</v>
      </c>
      <c r="C5" s="295">
        <v>29697430.178577974</v>
      </c>
      <c r="D5" s="295">
        <v>-60642.289564000021</v>
      </c>
      <c r="E5" s="296" t="s">
        <v>268</v>
      </c>
      <c r="F5" s="296" t="s">
        <v>269</v>
      </c>
      <c r="G5" s="295">
        <v>2077125914.39887</v>
      </c>
      <c r="H5" s="297">
        <v>-4436050.3086717352</v>
      </c>
      <c r="I5" s="69">
        <f>G5/C5</f>
        <v>69.942951356686407</v>
      </c>
      <c r="J5" s="250">
        <f>C5/(168*24*DAY(EOMONTH(B10,0))*1000)</f>
        <v>0.2375946474860629</v>
      </c>
      <c r="K5" s="250">
        <v>0.23881620683223306</v>
      </c>
    </row>
    <row r="6" spans="1:13" ht="16" thickBot="1">
      <c r="C6" s="49">
        <f>C3+C4+C5</f>
        <v>64247310.731176034</v>
      </c>
      <c r="D6" s="49">
        <f>D3+D4+D5</f>
        <v>-93222.642873000004</v>
      </c>
      <c r="G6" s="49"/>
      <c r="H6" s="49">
        <f>G3+G4+G5</f>
        <v>5598299072.2317486</v>
      </c>
      <c r="I6" s="121">
        <f>H6/A21/C6*1000</f>
        <v>103.15820799610057</v>
      </c>
      <c r="K6" s="50"/>
    </row>
    <row r="7" spans="1:13" ht="20" thickBot="1">
      <c r="A7" s="401" t="s">
        <v>270</v>
      </c>
      <c r="B7" s="402"/>
      <c r="C7" s="402"/>
      <c r="D7" s="402"/>
      <c r="E7" s="402"/>
      <c r="F7" s="402"/>
      <c r="G7" s="402"/>
      <c r="H7" s="403"/>
      <c r="J7" s="99"/>
      <c r="K7" s="50"/>
    </row>
    <row r="8" spans="1:13" ht="16" thickBot="1">
      <c r="A8" s="100" t="s">
        <v>271</v>
      </c>
      <c r="B8" s="101" t="s">
        <v>272</v>
      </c>
      <c r="C8" s="102" t="s">
        <v>273</v>
      </c>
      <c r="D8" s="103" t="s">
        <v>274</v>
      </c>
      <c r="E8" s="103" t="s">
        <v>275</v>
      </c>
      <c r="F8" s="103" t="s">
        <v>276</v>
      </c>
      <c r="G8" s="103" t="s">
        <v>277</v>
      </c>
      <c r="H8" s="104" t="s">
        <v>278</v>
      </c>
      <c r="I8" s="105" t="s">
        <v>362</v>
      </c>
      <c r="J8" s="105" t="s">
        <v>384</v>
      </c>
    </row>
    <row r="9" spans="1:13" ht="16" thickBot="1">
      <c r="A9" s="276">
        <v>39.549999999999997</v>
      </c>
      <c r="B9" s="246">
        <f>ROUNDUP(A9,2)</f>
        <v>39.549999999999997</v>
      </c>
      <c r="C9" s="106"/>
      <c r="D9" s="107"/>
      <c r="E9" s="108"/>
      <c r="F9" s="254"/>
      <c r="G9" s="109"/>
      <c r="H9" s="110"/>
      <c r="I9" s="46"/>
      <c r="J9" s="250"/>
    </row>
    <row r="10" spans="1:13" ht="20" thickBot="1">
      <c r="A10" s="111" t="s">
        <v>279</v>
      </c>
      <c r="B10" s="112">
        <v>44531</v>
      </c>
      <c r="C10" s="94"/>
      <c r="D10" s="113"/>
      <c r="E10" s="108"/>
      <c r="F10" s="255"/>
      <c r="G10" s="96"/>
      <c r="H10" s="114"/>
      <c r="I10" s="46"/>
      <c r="J10" s="250"/>
      <c r="K10" s="49"/>
      <c r="M10" s="49"/>
    </row>
    <row r="11" spans="1:13">
      <c r="A11" s="47" t="s">
        <v>365</v>
      </c>
      <c r="B11" s="277">
        <v>39.553097947345194</v>
      </c>
      <c r="C11" s="94"/>
      <c r="D11" s="113"/>
      <c r="E11" s="108"/>
      <c r="F11" s="255"/>
      <c r="G11" s="96"/>
      <c r="H11" s="114"/>
      <c r="I11" s="46"/>
      <c r="J11" s="250"/>
    </row>
    <row r="12" spans="1:13" s="227" customFormat="1">
      <c r="A12" s="47"/>
      <c r="B12" s="47"/>
      <c r="C12" s="94"/>
      <c r="D12" s="113"/>
      <c r="E12" s="108"/>
      <c r="F12" s="255"/>
      <c r="G12" s="96"/>
      <c r="H12" s="114"/>
      <c r="I12" s="46"/>
      <c r="J12" s="250"/>
    </row>
    <row r="13" spans="1:13" s="227" customFormat="1" ht="16" thickBot="1">
      <c r="A13" s="47"/>
      <c r="B13" s="47"/>
      <c r="C13" s="97"/>
      <c r="D13" s="115"/>
      <c r="E13" s="256"/>
      <c r="F13" s="257"/>
      <c r="G13" s="96"/>
      <c r="H13" s="114"/>
      <c r="I13" s="46"/>
      <c r="J13" s="250"/>
    </row>
    <row r="14" spans="1:13" ht="16" thickBot="1">
      <c r="D14" s="185" t="s">
        <v>324</v>
      </c>
      <c r="H14" s="47" t="s">
        <v>324</v>
      </c>
    </row>
    <row r="15" spans="1:13" ht="20" thickBot="1">
      <c r="A15" s="404" t="s">
        <v>122</v>
      </c>
      <c r="B15" s="405"/>
      <c r="C15" s="405"/>
      <c r="D15" s="405"/>
      <c r="E15" s="406"/>
      <c r="H15" s="117"/>
      <c r="K15" s="117"/>
    </row>
    <row r="16" spans="1:13">
      <c r="A16" s="118" t="s">
        <v>281</v>
      </c>
      <c r="B16" s="119" t="s">
        <v>282</v>
      </c>
      <c r="C16" s="119" t="s">
        <v>283</v>
      </c>
      <c r="D16" s="119" t="s">
        <v>277</v>
      </c>
      <c r="E16" s="120" t="s">
        <v>278</v>
      </c>
      <c r="G16" s="121"/>
      <c r="H16" s="50"/>
    </row>
    <row r="17" spans="1:13" ht="16" thickBot="1">
      <c r="A17" s="122" t="s">
        <v>284</v>
      </c>
      <c r="B17" s="123" t="s">
        <v>285</v>
      </c>
      <c r="C17" s="123">
        <v>0</v>
      </c>
      <c r="D17" s="124" t="s">
        <v>280</v>
      </c>
      <c r="E17" s="125">
        <f>+H10</f>
        <v>0</v>
      </c>
      <c r="G17" s="126"/>
      <c r="I17" s="48"/>
      <c r="J17" s="116"/>
    </row>
    <row r="18" spans="1:13" ht="16" thickBot="1">
      <c r="D18" s="48"/>
      <c r="G18" s="245"/>
      <c r="J18" s="50"/>
      <c r="K18" s="50"/>
      <c r="L18" s="50"/>
    </row>
    <row r="19" spans="1:13">
      <c r="A19" s="127" t="s">
        <v>337</v>
      </c>
      <c r="B19" s="128" t="s">
        <v>286</v>
      </c>
      <c r="C19" s="128" t="s">
        <v>287</v>
      </c>
      <c r="D19" s="128" t="s">
        <v>288</v>
      </c>
      <c r="E19" s="129" t="s">
        <v>289</v>
      </c>
      <c r="I19" s="48"/>
    </row>
    <row r="20" spans="1:13" ht="16" thickBot="1">
      <c r="A20" s="130">
        <v>801.49</v>
      </c>
      <c r="B20" s="131">
        <v>1</v>
      </c>
      <c r="C20" s="131">
        <v>1.01</v>
      </c>
      <c r="D20" s="132">
        <v>1</v>
      </c>
      <c r="E20" s="133"/>
      <c r="G20" s="50"/>
      <c r="H20" s="50"/>
      <c r="J20" s="11">
        <v>50.09</v>
      </c>
      <c r="K20" s="11">
        <v>56.902000000000001</v>
      </c>
      <c r="L20" s="70">
        <f t="shared" ref="L20:L21" si="0">K20/J20</f>
        <v>1.1359952086244758</v>
      </c>
    </row>
    <row r="21" spans="1:13">
      <c r="A21" s="134">
        <v>844.69</v>
      </c>
      <c r="B21" s="63" t="s">
        <v>290</v>
      </c>
      <c r="J21" s="11">
        <v>50.235999999999997</v>
      </c>
      <c r="K21" s="11">
        <v>57.069000000000003</v>
      </c>
      <c r="L21" s="227">
        <f t="shared" si="0"/>
        <v>1.1360179950633014</v>
      </c>
    </row>
    <row r="22" spans="1:13">
      <c r="A22" s="70" t="s">
        <v>291</v>
      </c>
      <c r="B22" s="70" t="s">
        <v>246</v>
      </c>
      <c r="C22" s="136" t="s">
        <v>107</v>
      </c>
      <c r="D22" s="137" t="s">
        <v>292</v>
      </c>
      <c r="E22" s="137" t="s">
        <v>293</v>
      </c>
      <c r="F22" s="137" t="s">
        <v>334</v>
      </c>
      <c r="G22" s="172" t="s">
        <v>334</v>
      </c>
      <c r="H22" s="48"/>
      <c r="I22" s="48"/>
      <c r="M22" s="135"/>
    </row>
    <row r="23" spans="1:13">
      <c r="A23" s="70" t="s">
        <v>411</v>
      </c>
      <c r="B23" s="283">
        <v>0.90500000000000003</v>
      </c>
      <c r="C23" s="138" t="s">
        <v>294</v>
      </c>
      <c r="D23" s="73">
        <f>ROUND((G3+H3)/1000000,0)*1000000</f>
        <v>653000000</v>
      </c>
      <c r="E23" s="73">
        <f t="shared" ref="E23:E48" si="1">+D23/$A$21</f>
        <v>773064.67461435555</v>
      </c>
      <c r="F23" s="73"/>
      <c r="H23" s="48"/>
      <c r="I23" s="139"/>
      <c r="L23" s="70">
        <v>1.1200000000000001</v>
      </c>
      <c r="M23" s="135"/>
    </row>
    <row r="24" spans="1:13">
      <c r="A24" s="70" t="s">
        <v>412</v>
      </c>
      <c r="B24" s="283">
        <v>0.77</v>
      </c>
      <c r="C24" s="138" t="s">
        <v>295</v>
      </c>
      <c r="D24" s="73">
        <f>ROUND((G4+H4)/1000000,0)*1000000</f>
        <v>2864000000</v>
      </c>
      <c r="E24" s="73">
        <f t="shared" si="1"/>
        <v>3390592.9986148761</v>
      </c>
      <c r="F24" s="73"/>
      <c r="H24" s="49"/>
      <c r="I24" s="139"/>
      <c r="M24" s="135"/>
    </row>
    <row r="25" spans="1:13">
      <c r="C25" s="138" t="s">
        <v>296</v>
      </c>
      <c r="D25" s="73">
        <f>ROUND((G5+H5)/1000000,0)*1000000</f>
        <v>2073000000</v>
      </c>
      <c r="E25" s="73">
        <f t="shared" si="1"/>
        <v>2454154.7786762007</v>
      </c>
      <c r="F25" s="73"/>
      <c r="H25" s="50"/>
      <c r="I25" s="139"/>
      <c r="M25" s="135"/>
    </row>
    <row r="26" spans="1:13">
      <c r="C26" s="138" t="s">
        <v>297</v>
      </c>
      <c r="D26" s="286">
        <v>-363900000</v>
      </c>
      <c r="E26" s="73">
        <f t="shared" si="1"/>
        <v>-430808.93582260946</v>
      </c>
      <c r="F26" s="73"/>
      <c r="H26" s="139"/>
      <c r="M26" s="135"/>
    </row>
    <row r="27" spans="1:13">
      <c r="C27" s="140" t="s">
        <v>298</v>
      </c>
      <c r="D27" s="287">
        <v>-3218000000</v>
      </c>
      <c r="E27" s="141">
        <f>+D27/$A$21</f>
        <v>-3809681.6583598712</v>
      </c>
      <c r="F27" s="203">
        <f>-D27/(B9)/1000000</f>
        <v>81.365360303413411</v>
      </c>
      <c r="G27" s="121">
        <f>-E27/($B$9)/1000</f>
        <v>96.325705647531521</v>
      </c>
      <c r="I27" s="121"/>
      <c r="M27" s="135"/>
    </row>
    <row r="28" spans="1:13">
      <c r="C28" s="138" t="s">
        <v>299</v>
      </c>
      <c r="D28" s="239">
        <v>-53000000</v>
      </c>
      <c r="E28" s="141">
        <f t="shared" si="1"/>
        <v>-62744.912334702669</v>
      </c>
      <c r="F28" s="141"/>
      <c r="I28" s="70">
        <v>49.63</v>
      </c>
      <c r="M28" s="135"/>
    </row>
    <row r="29" spans="1:13">
      <c r="C29" s="138" t="s">
        <v>300</v>
      </c>
      <c r="D29" s="239">
        <v>2000000</v>
      </c>
      <c r="E29" s="141">
        <f t="shared" si="1"/>
        <v>2367.7325409321761</v>
      </c>
      <c r="F29" s="141"/>
      <c r="K29" s="48"/>
      <c r="M29" s="135"/>
    </row>
    <row r="30" spans="1:13">
      <c r="A30" s="3" t="s">
        <v>12</v>
      </c>
      <c r="B30" s="3" t="s">
        <v>55</v>
      </c>
      <c r="C30" s="136" t="s">
        <v>301</v>
      </c>
      <c r="D30" s="260">
        <v>-93000000</v>
      </c>
      <c r="E30" s="141">
        <f t="shared" si="1"/>
        <v>-110099.56315334619</v>
      </c>
      <c r="F30" s="141"/>
      <c r="M30" s="135"/>
    </row>
    <row r="31" spans="1:13">
      <c r="A31" s="3" t="s">
        <v>21</v>
      </c>
      <c r="B31" s="3" t="s">
        <v>37</v>
      </c>
      <c r="C31" s="136" t="s">
        <v>302</v>
      </c>
      <c r="D31" s="260">
        <f>-D32</f>
        <v>-100000000</v>
      </c>
      <c r="E31" s="141">
        <f t="shared" si="1"/>
        <v>-118386.6270466088</v>
      </c>
      <c r="F31" s="141"/>
      <c r="H31" s="47"/>
      <c r="I31" s="47"/>
      <c r="M31" s="135"/>
    </row>
    <row r="32" spans="1:13">
      <c r="C32" s="138" t="s">
        <v>303</v>
      </c>
      <c r="D32" s="239">
        <v>100000000</v>
      </c>
      <c r="E32" s="141">
        <f t="shared" si="1"/>
        <v>118386.6270466088</v>
      </c>
      <c r="F32" s="141"/>
      <c r="I32" s="47"/>
      <c r="M32" s="135"/>
    </row>
    <row r="33" spans="1:13">
      <c r="A33" s="3" t="s">
        <v>12</v>
      </c>
      <c r="B33" s="3" t="s">
        <v>11</v>
      </c>
      <c r="C33" s="142" t="s">
        <v>304</v>
      </c>
      <c r="D33" s="73">
        <f>ROUND((D62+D63+D65+D64+D47+D66),-5)</f>
        <v>-51900000</v>
      </c>
      <c r="E33" s="141">
        <f>+D33/$A$21</f>
        <v>-61442.65943718997</v>
      </c>
      <c r="F33" s="141">
        <f>C67</f>
        <v>-10.057955222724399</v>
      </c>
      <c r="G33" s="206">
        <f>ROUND(E33/F33,2)</f>
        <v>6108.86</v>
      </c>
      <c r="H33" s="143" t="s">
        <v>305</v>
      </c>
      <c r="I33" s="47"/>
      <c r="M33" s="135"/>
    </row>
    <row r="34" spans="1:13">
      <c r="A34" s="3" t="s">
        <v>18</v>
      </c>
      <c r="B34" s="3" t="s">
        <v>20</v>
      </c>
      <c r="C34" s="136" t="s">
        <v>306</v>
      </c>
      <c r="E34" s="141"/>
      <c r="F34" s="141"/>
      <c r="H34" s="143" t="s">
        <v>307</v>
      </c>
      <c r="I34" s="144"/>
      <c r="J34" s="50"/>
      <c r="K34" s="4"/>
      <c r="M34" s="135"/>
    </row>
    <row r="35" spans="1:13">
      <c r="A35" s="3" t="s">
        <v>9</v>
      </c>
      <c r="B35" s="70" t="s">
        <v>82</v>
      </c>
      <c r="C35" s="136" t="s">
        <v>308</v>
      </c>
      <c r="D35" s="260">
        <v>316000000</v>
      </c>
      <c r="E35" s="141">
        <f>+D35/$A$21</f>
        <v>374101.74146728381</v>
      </c>
      <c r="F35" s="230">
        <v>59.03</v>
      </c>
      <c r="G35" s="206">
        <f>ROUND(E35/F35,2)</f>
        <v>6337.49</v>
      </c>
      <c r="H35" s="143" t="s">
        <v>309</v>
      </c>
      <c r="I35" s="47" t="s">
        <v>326</v>
      </c>
      <c r="J35" s="47" t="s">
        <v>327</v>
      </c>
      <c r="K35" s="47"/>
      <c r="M35" s="135"/>
    </row>
    <row r="36" spans="1:13">
      <c r="A36" s="3" t="s">
        <v>26</v>
      </c>
      <c r="B36" s="70" t="s">
        <v>90</v>
      </c>
      <c r="C36" s="136" t="s">
        <v>310</v>
      </c>
      <c r="D36" s="240">
        <f>ROUNDDOWN(B11*H36*1000000,-7)</f>
        <v>2250000000</v>
      </c>
      <c r="E36" s="141">
        <f t="shared" si="1"/>
        <v>2663699.108548698</v>
      </c>
      <c r="F36" s="141"/>
      <c r="H36" s="222">
        <f>I36-J36</f>
        <v>56.88578584205186</v>
      </c>
      <c r="I36" s="224">
        <v>56.88578584205186</v>
      </c>
      <c r="J36" s="225">
        <v>0</v>
      </c>
      <c r="K36" s="145"/>
      <c r="M36" s="135"/>
    </row>
    <row r="37" spans="1:13">
      <c r="A37" s="3"/>
      <c r="B37" s="70" t="s">
        <v>236</v>
      </c>
      <c r="C37" s="136" t="s">
        <v>332</v>
      </c>
      <c r="D37" s="240">
        <f>ROUNDDOWN(B9*J36*1000000/1000000000,2)*1000000000</f>
        <v>0</v>
      </c>
      <c r="E37" s="141">
        <f t="shared" si="1"/>
        <v>0</v>
      </c>
      <c r="F37" s="141"/>
      <c r="H37" s="223"/>
      <c r="I37" s="70" t="s">
        <v>338</v>
      </c>
      <c r="J37" s="193">
        <f>H36/A21*1000</f>
        <v>67.34516312736254</v>
      </c>
      <c r="K37" s="145"/>
      <c r="M37" s="135"/>
    </row>
    <row r="38" spans="1:13">
      <c r="A38" s="3" t="s">
        <v>12</v>
      </c>
      <c r="B38" s="70" t="s">
        <v>94</v>
      </c>
      <c r="C38" s="136" t="s">
        <v>311</v>
      </c>
      <c r="D38" s="298"/>
      <c r="E38" s="141">
        <f t="shared" si="1"/>
        <v>0</v>
      </c>
      <c r="F38" s="141"/>
      <c r="H38" s="47" t="s">
        <v>325</v>
      </c>
      <c r="I38" s="70" t="s">
        <v>339</v>
      </c>
      <c r="J38" s="69">
        <f>H36/A20*1000</f>
        <v>70.975041288165613</v>
      </c>
      <c r="M38" s="135"/>
    </row>
    <row r="39" spans="1:13" s="227" customFormat="1">
      <c r="A39" s="3" t="s">
        <v>31</v>
      </c>
      <c r="B39" s="227" t="s">
        <v>431</v>
      </c>
      <c r="C39" s="136" t="s">
        <v>429</v>
      </c>
      <c r="D39" s="286">
        <v>173303618.99616</v>
      </c>
      <c r="E39" s="141"/>
      <c r="F39" s="141"/>
      <c r="H39" s="47"/>
      <c r="J39" s="69"/>
      <c r="M39" s="135"/>
    </row>
    <row r="40" spans="1:13" s="227" customFormat="1">
      <c r="A40" s="3" t="s">
        <v>12</v>
      </c>
      <c r="B40" s="227" t="s">
        <v>432</v>
      </c>
      <c r="C40" s="136" t="s">
        <v>428</v>
      </c>
      <c r="D40" s="286">
        <v>-243600000</v>
      </c>
      <c r="E40" s="141"/>
      <c r="F40" s="141"/>
      <c r="H40" s="47"/>
      <c r="J40" s="69"/>
      <c r="M40" s="135"/>
    </row>
    <row r="41" spans="1:13" ht="16" thickBot="1">
      <c r="A41" s="3" t="s">
        <v>26</v>
      </c>
      <c r="B41" s="70" t="s">
        <v>98</v>
      </c>
      <c r="C41" s="136" t="s">
        <v>312</v>
      </c>
      <c r="D41" s="260">
        <v>2600000</v>
      </c>
      <c r="E41" s="141">
        <f t="shared" si="1"/>
        <v>3078.052303211829</v>
      </c>
      <c r="F41" s="141"/>
    </row>
    <row r="42" spans="1:13" ht="16" thickBot="1">
      <c r="A42" s="3" t="s">
        <v>21</v>
      </c>
      <c r="B42" s="3" t="s">
        <v>44</v>
      </c>
      <c r="C42" s="136" t="s">
        <v>313</v>
      </c>
      <c r="D42" s="288">
        <v>3200000</v>
      </c>
      <c r="E42" s="141">
        <f t="shared" si="1"/>
        <v>3788.3720654914819</v>
      </c>
      <c r="F42" s="141"/>
      <c r="H42" s="407" t="s">
        <v>314</v>
      </c>
      <c r="I42" s="408"/>
      <c r="M42" s="9"/>
    </row>
    <row r="43" spans="1:13">
      <c r="A43" s="3" t="s">
        <v>12</v>
      </c>
      <c r="B43" s="70" t="s">
        <v>94</v>
      </c>
      <c r="C43" s="136" t="s">
        <v>315</v>
      </c>
      <c r="D43" s="241">
        <f>-$I$43*(C3)*$A$21/1000</f>
        <v>-545712704.14502823</v>
      </c>
      <c r="E43" s="141">
        <f t="shared" si="1"/>
        <v>-646050.86380213825</v>
      </c>
      <c r="F43" s="141"/>
      <c r="H43" s="146" t="s">
        <v>315</v>
      </c>
      <c r="I43" s="147">
        <v>73</v>
      </c>
      <c r="J43" s="50">
        <f>+I43/(1000/$A$21)</f>
        <v>61.662370000000003</v>
      </c>
    </row>
    <row r="44" spans="1:13">
      <c r="A44" s="3" t="s">
        <v>12</v>
      </c>
      <c r="B44" s="70" t="s">
        <v>94</v>
      </c>
      <c r="C44" s="136" t="s">
        <v>316</v>
      </c>
      <c r="D44" s="241">
        <f>-$I$44*C4*$A$21/1000</f>
        <v>-1584714813.9450779</v>
      </c>
      <c r="E44" s="141">
        <f t="shared" si="1"/>
        <v>-1876090.41653752</v>
      </c>
      <c r="F44" s="141"/>
      <c r="H44" s="148" t="s">
        <v>316</v>
      </c>
      <c r="I44" s="149">
        <v>73</v>
      </c>
      <c r="J44" s="50">
        <f t="shared" ref="J44:J45" si="2">+I44/(1000/$A$21)</f>
        <v>61.662370000000003</v>
      </c>
    </row>
    <row r="45" spans="1:13" ht="16" thickBot="1">
      <c r="A45" s="3" t="s">
        <v>12</v>
      </c>
      <c r="B45" s="70" t="s">
        <v>94</v>
      </c>
      <c r="C45" s="186" t="s">
        <v>317</v>
      </c>
      <c r="D45" s="242">
        <f>-$C$5*$I$45*$A$21/1000</f>
        <v>-1530192460.1501248</v>
      </c>
      <c r="E45" s="141">
        <f t="shared" si="1"/>
        <v>-1811543.2408932564</v>
      </c>
      <c r="F45" s="141"/>
      <c r="H45" s="150" t="s">
        <v>317</v>
      </c>
      <c r="I45" s="151">
        <v>61</v>
      </c>
      <c r="J45" s="50">
        <f t="shared" si="2"/>
        <v>51.526090000000003</v>
      </c>
    </row>
    <row r="46" spans="1:13" ht="16" thickBot="1">
      <c r="A46" s="187" t="s">
        <v>108</v>
      </c>
      <c r="B46" s="188" t="s">
        <v>94</v>
      </c>
      <c r="C46" s="188" t="s">
        <v>318</v>
      </c>
      <c r="D46" s="243">
        <f>+SUM(D43:D45)</f>
        <v>-3660619978.2402306</v>
      </c>
      <c r="E46" s="141">
        <f t="shared" si="1"/>
        <v>-4333684.5212329142</v>
      </c>
      <c r="F46" s="141"/>
      <c r="I46" s="152"/>
    </row>
    <row r="47" spans="1:13" ht="16" thickBot="1">
      <c r="A47" s="3" t="s">
        <v>319</v>
      </c>
      <c r="B47" s="3" t="s">
        <v>37</v>
      </c>
      <c r="C47" s="189" t="s">
        <v>320</v>
      </c>
      <c r="D47" s="261">
        <f>ROUND(D66,-5)</f>
        <v>800000</v>
      </c>
      <c r="E47" s="141">
        <f t="shared" si="1"/>
        <v>947.09301637287047</v>
      </c>
      <c r="F47" s="141"/>
    </row>
    <row r="48" spans="1:13" ht="16" thickBot="1">
      <c r="A48" s="187" t="s">
        <v>12</v>
      </c>
      <c r="B48" s="190" t="s">
        <v>79</v>
      </c>
      <c r="C48" s="188" t="s">
        <v>321</v>
      </c>
      <c r="D48" s="191">
        <f>+SUM(D23:D29)+D32</f>
        <v>2057100000</v>
      </c>
      <c r="E48" s="141">
        <f t="shared" si="1"/>
        <v>2435331.30497579</v>
      </c>
      <c r="F48" s="141"/>
    </row>
    <row r="49" spans="1:9" ht="16" thickBot="1">
      <c r="A49" s="187" t="s">
        <v>31</v>
      </c>
      <c r="B49" s="190" t="s">
        <v>55</v>
      </c>
      <c r="C49" s="188" t="s">
        <v>423</v>
      </c>
      <c r="D49" s="191">
        <v>0</v>
      </c>
      <c r="F49" s="141"/>
    </row>
    <row r="50" spans="1:9">
      <c r="E50" s="126"/>
    </row>
    <row r="51" spans="1:9">
      <c r="E51" s="153" t="s">
        <v>328</v>
      </c>
      <c r="G51" s="95"/>
    </row>
    <row r="52" spans="1:9">
      <c r="C52" s="154" t="s">
        <v>329</v>
      </c>
      <c r="D52" s="48"/>
      <c r="E52" s="96">
        <v>-130183936</v>
      </c>
      <c r="G52" s="96"/>
    </row>
    <row r="53" spans="1:9">
      <c r="C53" s="154"/>
      <c r="D53" s="48"/>
      <c r="E53" s="96">
        <f>D53/A21</f>
        <v>0</v>
      </c>
      <c r="G53" s="155"/>
    </row>
    <row r="54" spans="1:9">
      <c r="D54" s="48"/>
      <c r="E54" s="121"/>
    </row>
    <row r="55" spans="1:9">
      <c r="C55" s="192" t="s">
        <v>330</v>
      </c>
      <c r="D55" s="48">
        <f>SUM(D56:D60)</f>
        <v>138612396.28907377</v>
      </c>
      <c r="E55" s="4">
        <f>D55/A21</f>
        <v>164098.5406351132</v>
      </c>
      <c r="F55" s="70" t="s">
        <v>325</v>
      </c>
    </row>
    <row r="56" spans="1:9">
      <c r="C56" s="227" t="s">
        <v>524</v>
      </c>
      <c r="D56" s="244">
        <v>138612396.28907377</v>
      </c>
      <c r="E56" s="70" t="s">
        <v>363</v>
      </c>
      <c r="F56" s="70" t="s">
        <v>325</v>
      </c>
      <c r="G56" s="228"/>
    </row>
    <row r="57" spans="1:9">
      <c r="C57" s="227" t="s">
        <v>410</v>
      </c>
      <c r="D57" s="205"/>
      <c r="F57" s="70" t="s">
        <v>325</v>
      </c>
    </row>
    <row r="58" spans="1:9">
      <c r="C58" s="227"/>
      <c r="D58" s="205"/>
      <c r="F58" s="70" t="s">
        <v>325</v>
      </c>
      <c r="G58" s="227"/>
      <c r="H58" s="227"/>
      <c r="I58" s="227"/>
    </row>
    <row r="59" spans="1:9">
      <c r="D59" s="204"/>
      <c r="F59" s="70" t="s">
        <v>325</v>
      </c>
      <c r="G59" s="228"/>
      <c r="H59" s="227"/>
      <c r="I59" s="227"/>
    </row>
    <row r="60" spans="1:9">
      <c r="D60" s="204"/>
      <c r="F60" s="48" t="s">
        <v>325</v>
      </c>
      <c r="G60" s="228"/>
      <c r="H60" s="227"/>
      <c r="I60" s="245"/>
    </row>
    <row r="61" spans="1:9">
      <c r="B61" s="70" t="s">
        <v>335</v>
      </c>
      <c r="C61" s="207">
        <v>0</v>
      </c>
      <c r="D61" s="208">
        <v>0</v>
      </c>
      <c r="G61" s="228"/>
      <c r="H61" s="227"/>
      <c r="I61" s="227"/>
    </row>
    <row r="62" spans="1:9">
      <c r="A62" s="70" t="s">
        <v>258</v>
      </c>
      <c r="B62" s="209" t="s">
        <v>420</v>
      </c>
      <c r="C62" s="218">
        <v>5.4268000000000001</v>
      </c>
      <c r="D62" s="10">
        <v>29085585.816</v>
      </c>
      <c r="E62" s="4">
        <f>D62/C62/1000</f>
        <v>5359.62</v>
      </c>
      <c r="F62" s="121">
        <f>+D62/$A$21/C62</f>
        <v>6345.0733405154542</v>
      </c>
      <c r="G62" s="227"/>
      <c r="H62" s="227"/>
      <c r="I62" s="227"/>
    </row>
    <row r="63" spans="1:9" s="227" customFormat="1">
      <c r="A63" s="227" t="s">
        <v>266</v>
      </c>
      <c r="B63" s="209" t="s">
        <v>421</v>
      </c>
      <c r="C63" s="218">
        <v>18.264800000000001</v>
      </c>
      <c r="D63" s="10">
        <v>102617308.48800001</v>
      </c>
      <c r="E63" s="228">
        <f>D63/C63/1000</f>
        <v>5618.31</v>
      </c>
      <c r="F63" s="121">
        <f>+D63/$A$21/C63</f>
        <v>6651.3277060223272</v>
      </c>
    </row>
    <row r="64" spans="1:9" s="227" customFormat="1">
      <c r="A64" s="227" t="s">
        <v>262</v>
      </c>
      <c r="B64" s="209" t="s">
        <v>422</v>
      </c>
      <c r="C64" s="218">
        <v>24.749199999999998</v>
      </c>
      <c r="D64" s="10">
        <v>146836013.632</v>
      </c>
      <c r="E64" s="228">
        <f>D64/C64/1000</f>
        <v>5932.96</v>
      </c>
      <c r="F64" s="121">
        <f>+D64/$A$21/C64</f>
        <v>7023.8312280244827</v>
      </c>
    </row>
    <row r="65" spans="2:9">
      <c r="B65" s="209" t="s">
        <v>336</v>
      </c>
      <c r="C65" s="218">
        <v>-57.274593130605126</v>
      </c>
      <c r="D65" s="10">
        <v>-332042073.13921881</v>
      </c>
      <c r="E65" s="11">
        <f>D65/C65/1000</f>
        <v>5797.3711377059008</v>
      </c>
      <c r="F65" s="121">
        <f>+D65/$A$21/C65</f>
        <v>6863.3121473036263</v>
      </c>
      <c r="G65" s="227"/>
      <c r="H65" s="227"/>
      <c r="I65" s="227"/>
    </row>
    <row r="66" spans="2:9">
      <c r="B66" s="209" t="s">
        <v>43</v>
      </c>
      <c r="C66" s="218">
        <v>-1.2241620921192689</v>
      </c>
      <c r="D66" s="10">
        <v>847049.1931453906</v>
      </c>
      <c r="G66" s="228"/>
      <c r="H66" s="227"/>
      <c r="I66" s="245"/>
    </row>
    <row r="67" spans="2:9">
      <c r="C67" s="210">
        <f>SUM(C62:C66)</f>
        <v>-10.057955222724399</v>
      </c>
      <c r="D67" s="210">
        <f>SUM(D62:D66)</f>
        <v>-52656116.010073423</v>
      </c>
      <c r="F67" s="121">
        <f>+D67/$A$21/C67</f>
        <v>6197.8601313746803</v>
      </c>
    </row>
  </sheetData>
  <mergeCells count="4">
    <mergeCell ref="A1:H1"/>
    <mergeCell ref="A7:H7"/>
    <mergeCell ref="A15:E15"/>
    <mergeCell ref="H42:I42"/>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T98"/>
  <sheetViews>
    <sheetView topLeftCell="E7" zoomScale="109" zoomScaleNormal="80" workbookViewId="0">
      <selection activeCell="I31" sqref="I31"/>
    </sheetView>
  </sheetViews>
  <sheetFormatPr baseColWidth="10" defaultColWidth="9.1640625" defaultRowHeight="15"/>
  <cols>
    <col min="1" max="1" width="15.33203125" bestFit="1" customWidth="1"/>
    <col min="3" max="3" width="10.6640625" hidden="1" customWidth="1"/>
    <col min="4" max="4" width="40" bestFit="1" customWidth="1"/>
    <col min="5" max="5" width="15.33203125" bestFit="1" customWidth="1"/>
    <col min="6" max="7" width="10.83203125" bestFit="1" customWidth="1"/>
    <col min="8" max="8" width="10.83203125" hidden="1" customWidth="1"/>
    <col min="9" max="9" width="16.1640625" bestFit="1" customWidth="1"/>
    <col min="10" max="10" width="17" customWidth="1"/>
    <col min="11" max="11" width="15.5" customWidth="1"/>
    <col min="12" max="12" width="13.6640625" style="11" customWidth="1"/>
    <col min="13" max="13" width="16.1640625" style="4" customWidth="1"/>
    <col min="14" max="14" width="15.5" style="11" bestFit="1" customWidth="1"/>
    <col min="16" max="16" width="14.6640625" customWidth="1"/>
    <col min="17" max="17" width="17.83203125" bestFit="1" customWidth="1"/>
    <col min="19" max="19" width="10" bestFit="1" customWidth="1"/>
    <col min="20" max="20" width="11.1640625" bestFit="1" customWidth="1"/>
  </cols>
  <sheetData>
    <row r="1" spans="1:19" ht="16" thickBot="1">
      <c r="I1" t="s">
        <v>120</v>
      </c>
      <c r="J1" s="19">
        <v>44531</v>
      </c>
    </row>
    <row r="2" spans="1:19">
      <c r="C2" s="7">
        <f>+Provision!C2</f>
        <v>44562</v>
      </c>
      <c r="I2" s="21" t="s">
        <v>121</v>
      </c>
      <c r="J2" s="22">
        <f>EDATE(J1,1)</f>
        <v>44562</v>
      </c>
    </row>
    <row r="4" spans="1:19">
      <c r="C4" s="1"/>
      <c r="D4" s="1"/>
      <c r="E4" s="409" t="s">
        <v>0</v>
      </c>
      <c r="F4" s="409"/>
      <c r="G4" s="409"/>
      <c r="H4" s="2"/>
      <c r="L4" s="410" t="str">
        <f>"Facturado "&amp;UPPER(TEXT(J1,"mmmm yy"))</f>
        <v>Facturado DICIEMBRE 21</v>
      </c>
      <c r="M4" s="410"/>
    </row>
    <row r="5" spans="1:19" ht="32">
      <c r="B5" s="2" t="s">
        <v>105</v>
      </c>
      <c r="C5" s="2" t="s">
        <v>2</v>
      </c>
      <c r="D5" s="2" t="s">
        <v>3</v>
      </c>
      <c r="E5" s="2" t="s">
        <v>4</v>
      </c>
      <c r="F5" s="2" t="s">
        <v>5</v>
      </c>
      <c r="H5" s="2"/>
      <c r="I5" s="2" t="s">
        <v>113</v>
      </c>
      <c r="J5" s="2" t="s">
        <v>112</v>
      </c>
      <c r="K5" s="8" t="s">
        <v>114</v>
      </c>
      <c r="L5" s="12" t="s">
        <v>109</v>
      </c>
      <c r="M5" s="14" t="s">
        <v>111</v>
      </c>
    </row>
    <row r="6" spans="1:19">
      <c r="A6" t="str">
        <f t="shared" ref="A6:A44" si="0">E6&amp;"_"&amp;G6</f>
        <v>4-1-00401_90-82</v>
      </c>
      <c r="B6" s="3" t="s">
        <v>10</v>
      </c>
      <c r="C6" s="3" t="s">
        <v>7</v>
      </c>
      <c r="D6" s="3" t="s">
        <v>8</v>
      </c>
      <c r="E6" s="3" t="s">
        <v>9</v>
      </c>
      <c r="F6" s="3" t="s">
        <v>10</v>
      </c>
      <c r="G6" s="3" t="s">
        <v>11</v>
      </c>
      <c r="H6" s="3"/>
      <c r="I6" s="57"/>
      <c r="J6" s="57"/>
      <c r="K6" s="4">
        <f>IFERROR(J6/N6,J6/$J$91)</f>
        <v>0</v>
      </c>
      <c r="L6" s="13"/>
      <c r="M6" s="10"/>
      <c r="N6" s="11" t="str">
        <f>IFERROR(M6/L6,"")</f>
        <v/>
      </c>
    </row>
    <row r="7" spans="1:19">
      <c r="A7" t="str">
        <f t="shared" si="0"/>
        <v>4-1-00401_90-83</v>
      </c>
      <c r="B7" s="3" t="s">
        <v>10</v>
      </c>
      <c r="C7" s="3" t="s">
        <v>13</v>
      </c>
      <c r="D7" s="3" t="s">
        <v>14</v>
      </c>
      <c r="E7" s="3" t="s">
        <v>9</v>
      </c>
      <c r="F7" s="3" t="s">
        <v>10</v>
      </c>
      <c r="G7" s="3" t="s">
        <v>15</v>
      </c>
      <c r="H7" s="3"/>
      <c r="I7" s="57"/>
      <c r="J7" s="57"/>
      <c r="K7" s="4">
        <f t="shared" ref="K7:K38" si="1">IFERROR(J7/N7,J7/$J$91)</f>
        <v>0</v>
      </c>
      <c r="L7" s="275"/>
      <c r="M7" s="263"/>
      <c r="N7" s="11" t="str">
        <f>IFERROR(M7/L7,"")</f>
        <v/>
      </c>
      <c r="P7" s="49">
        <f>M7-J7</f>
        <v>0</v>
      </c>
      <c r="Q7" s="227"/>
    </row>
    <row r="8" spans="1:19">
      <c r="A8" t="str">
        <f t="shared" si="0"/>
        <v>4-1-00300_90-98</v>
      </c>
      <c r="B8" s="3" t="s">
        <v>106</v>
      </c>
      <c r="C8" s="3" t="s">
        <v>16</v>
      </c>
      <c r="D8" s="3" t="s">
        <v>17</v>
      </c>
      <c r="E8" s="3" t="s">
        <v>18</v>
      </c>
      <c r="F8" s="3" t="s">
        <v>19</v>
      </c>
      <c r="G8" s="3" t="s">
        <v>20</v>
      </c>
      <c r="H8" s="3"/>
      <c r="I8" s="57"/>
      <c r="J8" s="57"/>
      <c r="K8" s="4">
        <f t="shared" si="1"/>
        <v>0</v>
      </c>
      <c r="L8" s="13"/>
      <c r="M8" s="10"/>
      <c r="N8" s="11" t="str">
        <f>IFERROR(M8/L8,"")</f>
        <v/>
      </c>
      <c r="P8" s="227"/>
    </row>
    <row r="9" spans="1:19">
      <c r="A9" t="str">
        <f t="shared" si="0"/>
        <v>4-1-00300_90-98</v>
      </c>
      <c r="B9" s="3" t="s">
        <v>106</v>
      </c>
      <c r="C9" s="3" t="s">
        <v>22</v>
      </c>
      <c r="D9" s="3" t="s">
        <v>23</v>
      </c>
      <c r="E9" s="3" t="s">
        <v>18</v>
      </c>
      <c r="F9" s="3" t="s">
        <v>19</v>
      </c>
      <c r="G9" s="3" t="s">
        <v>20</v>
      </c>
      <c r="H9" s="3"/>
      <c r="I9" s="57"/>
      <c r="J9" s="57"/>
      <c r="K9" s="4">
        <f t="shared" si="1"/>
        <v>0</v>
      </c>
      <c r="L9" s="10"/>
      <c r="M9" s="10"/>
    </row>
    <row r="10" spans="1:19">
      <c r="A10" t="str">
        <f t="shared" si="0"/>
        <v>4-1-00603_90-91</v>
      </c>
      <c r="B10" s="3" t="s">
        <v>103</v>
      </c>
      <c r="C10" s="3" t="s">
        <v>24</v>
      </c>
      <c r="D10" s="3" t="s">
        <v>25</v>
      </c>
      <c r="E10" s="3" t="s">
        <v>26</v>
      </c>
      <c r="F10" s="3" t="s">
        <v>103</v>
      </c>
      <c r="G10" s="3" t="s">
        <v>28</v>
      </c>
      <c r="H10" s="3"/>
      <c r="I10" s="57"/>
      <c r="J10" s="57"/>
      <c r="K10" s="4">
        <f t="shared" si="1"/>
        <v>0</v>
      </c>
      <c r="L10" s="10"/>
      <c r="M10" s="10"/>
      <c r="N10" s="11" t="str">
        <f t="shared" ref="N10:N38" si="2">IFERROR(M10/L10,"")</f>
        <v/>
      </c>
    </row>
    <row r="11" spans="1:19">
      <c r="A11" t="str">
        <f t="shared" si="0"/>
        <v>4-1-00601_90-93</v>
      </c>
      <c r="B11" s="3" t="s">
        <v>103</v>
      </c>
      <c r="C11" s="3" t="s">
        <v>29</v>
      </c>
      <c r="D11" s="3" t="s">
        <v>30</v>
      </c>
      <c r="E11" s="3" t="s">
        <v>31</v>
      </c>
      <c r="F11" s="3" t="s">
        <v>103</v>
      </c>
      <c r="G11" s="3" t="s">
        <v>33</v>
      </c>
      <c r="H11" s="3"/>
      <c r="I11" s="57"/>
      <c r="J11" s="57"/>
      <c r="K11" s="4">
        <f t="shared" si="1"/>
        <v>0</v>
      </c>
      <c r="L11" s="10"/>
      <c r="M11" s="10"/>
      <c r="N11" s="11" t="str">
        <f t="shared" si="2"/>
        <v/>
      </c>
    </row>
    <row r="12" spans="1:19">
      <c r="A12" t="str">
        <f t="shared" si="0"/>
        <v>4-1-00601_90-70</v>
      </c>
      <c r="B12" s="3" t="s">
        <v>106</v>
      </c>
      <c r="C12" s="3" t="s">
        <v>34</v>
      </c>
      <c r="D12" s="3" t="s">
        <v>440</v>
      </c>
      <c r="E12" s="3" t="s">
        <v>31</v>
      </c>
      <c r="F12" s="3" t="s">
        <v>36</v>
      </c>
      <c r="G12" s="3" t="s">
        <v>37</v>
      </c>
      <c r="H12" s="3"/>
      <c r="I12" s="57">
        <v>800000</v>
      </c>
      <c r="J12" s="57">
        <f>1631479+3502367</f>
        <v>5133846</v>
      </c>
      <c r="K12" s="4">
        <f t="shared" si="1"/>
        <v>6042.3202950520581</v>
      </c>
      <c r="L12" s="262">
        <v>5163.5</v>
      </c>
      <c r="M12" s="238">
        <v>4387158</v>
      </c>
      <c r="N12" s="11">
        <f>IFERROR(M12/L12,"")</f>
        <v>849.64810690423167</v>
      </c>
      <c r="P12" s="49">
        <f>M12-J12</f>
        <v>-746688</v>
      </c>
      <c r="Q12" s="382" t="s">
        <v>1331</v>
      </c>
    </row>
    <row r="13" spans="1:19">
      <c r="A13" t="str">
        <f t="shared" si="0"/>
        <v>4-1-00601_90-71</v>
      </c>
      <c r="B13" s="3" t="s">
        <v>106</v>
      </c>
      <c r="C13" s="3" t="s">
        <v>38</v>
      </c>
      <c r="D13" s="3" t="s">
        <v>39</v>
      </c>
      <c r="E13" s="3" t="s">
        <v>31</v>
      </c>
      <c r="F13" s="3" t="s">
        <v>36</v>
      </c>
      <c r="G13" s="3" t="s">
        <v>40</v>
      </c>
      <c r="H13" s="3"/>
      <c r="I13" s="57">
        <v>0</v>
      </c>
      <c r="J13" s="57">
        <v>1276829</v>
      </c>
      <c r="K13" s="4">
        <f t="shared" si="1"/>
        <v>1503.7085453175052</v>
      </c>
      <c r="L13" s="13"/>
      <c r="M13" s="238"/>
      <c r="N13" s="11" t="str">
        <f t="shared" si="2"/>
        <v/>
      </c>
      <c r="P13" s="49">
        <f>M13-J13</f>
        <v>-1276829</v>
      </c>
      <c r="Q13" s="227" t="s">
        <v>1330</v>
      </c>
      <c r="S13" s="227"/>
    </row>
    <row r="14" spans="1:19">
      <c r="A14" t="str">
        <f t="shared" si="0"/>
        <v>4-1-00601_90-72</v>
      </c>
      <c r="B14" s="3" t="s">
        <v>106</v>
      </c>
      <c r="C14" s="3" t="s">
        <v>41</v>
      </c>
      <c r="D14" s="3" t="s">
        <v>42</v>
      </c>
      <c r="E14" s="3" t="s">
        <v>31</v>
      </c>
      <c r="F14" s="3" t="s">
        <v>43</v>
      </c>
      <c r="G14" s="3" t="s">
        <v>44</v>
      </c>
      <c r="H14" s="3"/>
      <c r="I14" s="57"/>
      <c r="J14" s="57"/>
      <c r="K14" s="4">
        <f t="shared" si="1"/>
        <v>0</v>
      </c>
      <c r="L14" s="10"/>
      <c r="M14" s="10"/>
      <c r="N14" s="11" t="str">
        <f>IFERROR(M14/L14,"")</f>
        <v/>
      </c>
    </row>
    <row r="15" spans="1:19">
      <c r="A15" t="str">
        <f t="shared" si="0"/>
        <v>4-1-00601_90-73</v>
      </c>
      <c r="B15" s="3" t="s">
        <v>106</v>
      </c>
      <c r="C15" s="3" t="s">
        <v>45</v>
      </c>
      <c r="D15" s="3" t="s">
        <v>46</v>
      </c>
      <c r="E15" s="3" t="s">
        <v>31</v>
      </c>
      <c r="F15" s="3" t="s">
        <v>43</v>
      </c>
      <c r="G15" s="3" t="s">
        <v>47</v>
      </c>
      <c r="H15" s="3"/>
      <c r="I15" s="57"/>
      <c r="J15" s="57"/>
      <c r="K15" s="4">
        <f t="shared" si="1"/>
        <v>0</v>
      </c>
      <c r="L15" s="10"/>
      <c r="M15" s="10"/>
      <c r="N15" s="11" t="str">
        <f t="shared" si="2"/>
        <v/>
      </c>
      <c r="R15" s="258"/>
    </row>
    <row r="16" spans="1:19">
      <c r="A16" t="str">
        <f t="shared" si="0"/>
        <v>4-1-00300_90-98</v>
      </c>
      <c r="B16" s="3" t="s">
        <v>106</v>
      </c>
      <c r="C16" s="3" t="s">
        <v>48</v>
      </c>
      <c r="D16" s="3" t="s">
        <v>49</v>
      </c>
      <c r="E16" s="3" t="s">
        <v>18</v>
      </c>
      <c r="F16" s="3" t="s">
        <v>19</v>
      </c>
      <c r="G16" s="3" t="s">
        <v>20</v>
      </c>
      <c r="H16" s="3"/>
      <c r="I16" s="57"/>
      <c r="J16" s="57"/>
      <c r="K16" s="4">
        <f t="shared" si="1"/>
        <v>0</v>
      </c>
      <c r="L16" s="10"/>
      <c r="M16" s="10"/>
      <c r="N16" s="11" t="str">
        <f t="shared" si="2"/>
        <v/>
      </c>
      <c r="P16" s="49">
        <f t="shared" ref="P16:P17" si="3">M16-J16</f>
        <v>0</v>
      </c>
    </row>
    <row r="17" spans="1:17">
      <c r="A17" t="str">
        <f t="shared" si="0"/>
        <v>4-1-00601_90-74</v>
      </c>
      <c r="B17" s="3" t="s">
        <v>106</v>
      </c>
      <c r="C17" s="3" t="s">
        <v>50</v>
      </c>
      <c r="D17" s="284" t="s">
        <v>51</v>
      </c>
      <c r="E17" s="3" t="s">
        <v>31</v>
      </c>
      <c r="F17" s="3" t="s">
        <v>43</v>
      </c>
      <c r="G17" s="3" t="s">
        <v>52</v>
      </c>
      <c r="H17" s="3"/>
      <c r="I17" s="57">
        <v>3200000</v>
      </c>
      <c r="J17" s="57">
        <v>3345865</v>
      </c>
      <c r="K17" s="228">
        <f t="shared" si="1"/>
        <v>3940.3912285660449</v>
      </c>
      <c r="L17" s="264"/>
      <c r="M17" s="238"/>
      <c r="N17" s="11" t="str">
        <f t="shared" si="2"/>
        <v/>
      </c>
      <c r="P17" s="49">
        <f t="shared" si="3"/>
        <v>-3345865</v>
      </c>
    </row>
    <row r="18" spans="1:17" s="70" customFormat="1">
      <c r="B18" s="3"/>
      <c r="C18" s="3"/>
      <c r="D18" s="3" t="s">
        <v>323</v>
      </c>
      <c r="E18" s="3" t="s">
        <v>31</v>
      </c>
      <c r="F18" s="3"/>
      <c r="G18" s="3"/>
      <c r="H18" s="3"/>
      <c r="I18" s="57">
        <v>0</v>
      </c>
      <c r="J18" s="57"/>
      <c r="K18" s="4">
        <f>IFERROR(J17/N18,J17/$J$91)</f>
        <v>3940.3912285660449</v>
      </c>
      <c r="L18" s="23"/>
      <c r="M18" s="23"/>
      <c r="N18" s="11"/>
    </row>
    <row r="19" spans="1:17">
      <c r="A19" t="str">
        <f t="shared" si="0"/>
        <v>4-1-00601_90-88</v>
      </c>
      <c r="B19" s="3" t="s">
        <v>103</v>
      </c>
      <c r="C19" s="3" t="s">
        <v>53</v>
      </c>
      <c r="D19" s="3" t="s">
        <v>54</v>
      </c>
      <c r="E19" s="3" t="s">
        <v>31</v>
      </c>
      <c r="F19" s="3" t="s">
        <v>103</v>
      </c>
      <c r="G19" s="3" t="s">
        <v>55</v>
      </c>
      <c r="H19" s="3"/>
      <c r="I19" s="57"/>
      <c r="J19" s="57"/>
      <c r="K19" s="4">
        <f t="shared" si="1"/>
        <v>0</v>
      </c>
      <c r="L19" s="10"/>
      <c r="M19" s="10"/>
      <c r="N19" s="11" t="str">
        <f t="shared" si="2"/>
        <v/>
      </c>
    </row>
    <row r="20" spans="1:17">
      <c r="A20" t="str">
        <f t="shared" si="0"/>
        <v>4-1-00601_90-93</v>
      </c>
      <c r="B20" s="3" t="s">
        <v>103</v>
      </c>
      <c r="C20" s="3" t="s">
        <v>56</v>
      </c>
      <c r="D20" s="3" t="s">
        <v>57</v>
      </c>
      <c r="E20" s="3" t="s">
        <v>31</v>
      </c>
      <c r="F20" s="3" t="s">
        <v>103</v>
      </c>
      <c r="G20" s="3" t="s">
        <v>33</v>
      </c>
      <c r="H20" s="3"/>
      <c r="I20" s="57"/>
      <c r="J20" s="57"/>
      <c r="K20" s="4">
        <f t="shared" si="1"/>
        <v>0</v>
      </c>
      <c r="L20" s="10"/>
      <c r="M20" s="10"/>
      <c r="N20" s="11" t="str">
        <f t="shared" si="2"/>
        <v/>
      </c>
      <c r="P20" s="227"/>
    </row>
    <row r="21" spans="1:17">
      <c r="A21" t="str">
        <f t="shared" si="0"/>
        <v>4-1-00601_90-99</v>
      </c>
      <c r="B21" s="3" t="s">
        <v>106</v>
      </c>
      <c r="C21" s="3" t="s">
        <v>58</v>
      </c>
      <c r="D21" s="52" t="s">
        <v>59</v>
      </c>
      <c r="E21" s="52" t="s">
        <v>31</v>
      </c>
      <c r="F21" s="52" t="s">
        <v>60</v>
      </c>
      <c r="G21" s="52" t="s">
        <v>61</v>
      </c>
      <c r="H21" s="52"/>
      <c r="I21" s="57"/>
      <c r="J21" s="57"/>
      <c r="K21" s="4">
        <f t="shared" si="1"/>
        <v>0</v>
      </c>
      <c r="L21" s="10"/>
      <c r="M21" s="10"/>
      <c r="N21" s="11" t="str">
        <f t="shared" si="2"/>
        <v/>
      </c>
    </row>
    <row r="22" spans="1:17">
      <c r="A22" t="str">
        <f t="shared" si="0"/>
        <v>4-1-00601_90-75</v>
      </c>
      <c r="B22" s="3" t="s">
        <v>106</v>
      </c>
      <c r="C22" s="3" t="s">
        <v>62</v>
      </c>
      <c r="D22" s="52" t="s">
        <v>63</v>
      </c>
      <c r="E22" s="52" t="s">
        <v>31</v>
      </c>
      <c r="F22" s="52" t="s">
        <v>60</v>
      </c>
      <c r="G22" s="52" t="s">
        <v>64</v>
      </c>
      <c r="H22" s="52"/>
      <c r="I22" s="57"/>
      <c r="J22" s="57"/>
      <c r="K22" s="4">
        <f t="shared" ref="K22:K23" si="4">IFERROR(J22/N22,J22/$J$91)</f>
        <v>0</v>
      </c>
      <c r="L22" s="10"/>
      <c r="M22" s="10"/>
      <c r="N22" s="11" t="str">
        <f t="shared" si="2"/>
        <v/>
      </c>
    </row>
    <row r="23" spans="1:17">
      <c r="A23" t="str">
        <f t="shared" si="0"/>
        <v>4-1-00601_90-97</v>
      </c>
      <c r="B23" s="3" t="s">
        <v>106</v>
      </c>
      <c r="C23" s="3" t="s">
        <v>65</v>
      </c>
      <c r="D23" s="284" t="s">
        <v>66</v>
      </c>
      <c r="E23" s="3" t="s">
        <v>31</v>
      </c>
      <c r="F23" s="3" t="s">
        <v>60</v>
      </c>
      <c r="G23" s="3" t="s">
        <v>67</v>
      </c>
      <c r="H23" s="3"/>
      <c r="I23" s="57"/>
      <c r="J23" s="57"/>
      <c r="K23" s="4">
        <f t="shared" si="4"/>
        <v>0</v>
      </c>
      <c r="L23" s="13"/>
      <c r="M23" s="10"/>
      <c r="N23" s="11" t="str">
        <f t="shared" si="2"/>
        <v/>
      </c>
    </row>
    <row r="24" spans="1:17">
      <c r="A24" t="str">
        <f t="shared" si="0"/>
        <v>4-1-00601_90-76</v>
      </c>
      <c r="B24" s="3" t="s">
        <v>106</v>
      </c>
      <c r="C24" s="3" t="s">
        <v>68</v>
      </c>
      <c r="D24" s="3" t="s">
        <v>69</v>
      </c>
      <c r="E24" s="3" t="s">
        <v>31</v>
      </c>
      <c r="F24" s="3" t="s">
        <v>60</v>
      </c>
      <c r="G24" s="3" t="s">
        <v>70</v>
      </c>
      <c r="H24" s="3"/>
      <c r="I24" s="57"/>
      <c r="J24" s="57"/>
      <c r="K24" s="4">
        <f t="shared" si="1"/>
        <v>0</v>
      </c>
      <c r="L24" s="10"/>
      <c r="M24" s="10"/>
      <c r="N24" s="11" t="str">
        <f t="shared" si="2"/>
        <v/>
      </c>
    </row>
    <row r="25" spans="1:17">
      <c r="A25" t="str">
        <f t="shared" si="0"/>
        <v>4-1-00601_90-77</v>
      </c>
      <c r="B25" s="3" t="s">
        <v>106</v>
      </c>
      <c r="C25" s="3" t="s">
        <v>71</v>
      </c>
      <c r="D25" s="3" t="s">
        <v>72</v>
      </c>
      <c r="E25" s="3" t="s">
        <v>31</v>
      </c>
      <c r="F25" s="3" t="s">
        <v>60</v>
      </c>
      <c r="G25" s="3" t="s">
        <v>73</v>
      </c>
      <c r="H25" s="3"/>
      <c r="I25" s="57"/>
      <c r="J25" s="57"/>
      <c r="K25" s="4">
        <f t="shared" si="1"/>
        <v>0</v>
      </c>
      <c r="L25" s="10"/>
      <c r="M25" s="10"/>
      <c r="N25" s="11" t="str">
        <f t="shared" si="2"/>
        <v/>
      </c>
    </row>
    <row r="26" spans="1:17">
      <c r="A26" t="str">
        <f t="shared" si="0"/>
        <v>4-1-00601_90-78</v>
      </c>
      <c r="B26" s="3" t="s">
        <v>106</v>
      </c>
      <c r="C26" s="3" t="s">
        <v>74</v>
      </c>
      <c r="D26" s="3" t="s">
        <v>75</v>
      </c>
      <c r="E26" s="3" t="s">
        <v>31</v>
      </c>
      <c r="F26" s="3" t="s">
        <v>60</v>
      </c>
      <c r="G26" s="3" t="s">
        <v>76</v>
      </c>
      <c r="H26" s="3"/>
      <c r="I26" s="57"/>
      <c r="J26" s="57"/>
      <c r="K26" s="4">
        <f t="shared" si="1"/>
        <v>0</v>
      </c>
      <c r="L26" s="10"/>
      <c r="M26" s="10"/>
      <c r="N26" s="11" t="str">
        <f t="shared" si="2"/>
        <v/>
      </c>
    </row>
    <row r="27" spans="1:17">
      <c r="A27" t="str">
        <f t="shared" si="0"/>
        <v>4-1-00601_90-92</v>
      </c>
      <c r="B27" s="3" t="s">
        <v>103</v>
      </c>
      <c r="C27" s="3" t="s">
        <v>77</v>
      </c>
      <c r="D27" s="3" t="s">
        <v>78</v>
      </c>
      <c r="E27" s="3" t="s">
        <v>31</v>
      </c>
      <c r="F27" s="3" t="s">
        <v>103</v>
      </c>
      <c r="G27" s="3" t="s">
        <v>79</v>
      </c>
      <c r="H27" s="3"/>
      <c r="I27" s="57">
        <v>1375900000</v>
      </c>
      <c r="J27" s="57">
        <v>1067217109</v>
      </c>
      <c r="K27" s="4">
        <f t="shared" si="1"/>
        <v>1246648.768164207</v>
      </c>
      <c r="L27" s="262">
        <v>1170360.1399999999</v>
      </c>
      <c r="M27" s="263">
        <v>1001908795</v>
      </c>
      <c r="N27" s="11">
        <f>IFERROR(M27/L27,"")</f>
        <v>856.06879520008272</v>
      </c>
      <c r="P27" s="49">
        <f>M27-J27</f>
        <v>-65308314</v>
      </c>
      <c r="Q27" s="382" t="s">
        <v>1329</v>
      </c>
    </row>
    <row r="28" spans="1:17">
      <c r="A28" t="str">
        <f t="shared" si="0"/>
        <v>4-1-00601_90-93</v>
      </c>
      <c r="B28" s="3" t="s">
        <v>103</v>
      </c>
      <c r="C28" s="3" t="s">
        <v>80</v>
      </c>
      <c r="D28" s="3" t="s">
        <v>81</v>
      </c>
      <c r="E28" s="3" t="s">
        <v>31</v>
      </c>
      <c r="F28" s="3" t="s">
        <v>103</v>
      </c>
      <c r="G28" s="3" t="s">
        <v>33</v>
      </c>
      <c r="H28" s="3"/>
      <c r="I28" s="57"/>
      <c r="J28" s="57"/>
      <c r="K28" s="4">
        <f t="shared" si="1"/>
        <v>0</v>
      </c>
      <c r="L28" s="10"/>
      <c r="M28" s="10"/>
      <c r="N28" s="11" t="str">
        <f>IFERROR(M28/L28,"")</f>
        <v/>
      </c>
      <c r="P28" s="248"/>
    </row>
    <row r="29" spans="1:17">
      <c r="A29" t="str">
        <f t="shared" si="0"/>
        <v>4-1-00401_90-80</v>
      </c>
      <c r="B29" s="3" t="s">
        <v>10</v>
      </c>
      <c r="C29" s="5"/>
      <c r="D29" s="3" t="s">
        <v>83</v>
      </c>
      <c r="E29" s="3" t="s">
        <v>9</v>
      </c>
      <c r="F29" s="3" t="s">
        <v>10</v>
      </c>
      <c r="G29" t="s">
        <v>82</v>
      </c>
      <c r="I29" s="57">
        <v>320000000</v>
      </c>
      <c r="J29" s="57">
        <v>316777793.35076255</v>
      </c>
      <c r="K29" s="4">
        <f>IFERROR(J29/N29,J29/$J$91)</f>
        <v>374251.62333045987</v>
      </c>
      <c r="L29" s="262">
        <v>374254.43</v>
      </c>
      <c r="M29" s="263">
        <v>316780169</v>
      </c>
      <c r="N29" s="11">
        <f>IFERROR(M29/L29,"")</f>
        <v>846.42997813011857</v>
      </c>
      <c r="P29" s="49">
        <f>M29-J29</f>
        <v>2375.6492374539375</v>
      </c>
    </row>
    <row r="30" spans="1:17">
      <c r="A30" t="str">
        <f t="shared" si="0"/>
        <v>4-1-00401_90-81</v>
      </c>
      <c r="B30" s="3" t="s">
        <v>10</v>
      </c>
      <c r="C30" s="5"/>
      <c r="D30" s="3" t="s">
        <v>85</v>
      </c>
      <c r="E30" s="3" t="s">
        <v>9</v>
      </c>
      <c r="F30" s="3" t="s">
        <v>10</v>
      </c>
      <c r="G30" t="s">
        <v>84</v>
      </c>
      <c r="I30" s="57"/>
      <c r="J30" s="57"/>
      <c r="K30" s="4">
        <f t="shared" si="1"/>
        <v>0</v>
      </c>
      <c r="L30" s="10"/>
      <c r="M30" s="10"/>
      <c r="N30" s="11" t="str">
        <f t="shared" si="2"/>
        <v/>
      </c>
    </row>
    <row r="31" spans="1:17">
      <c r="A31" t="str">
        <f t="shared" si="0"/>
        <v>4-1-00401_90-84</v>
      </c>
      <c r="B31" s="3" t="s">
        <v>10</v>
      </c>
      <c r="C31" s="5"/>
      <c r="D31" s="3" t="s">
        <v>87</v>
      </c>
      <c r="E31" s="3" t="s">
        <v>9</v>
      </c>
      <c r="F31" s="3" t="s">
        <v>10</v>
      </c>
      <c r="G31" t="s">
        <v>86</v>
      </c>
      <c r="I31" s="57"/>
      <c r="J31" s="57"/>
      <c r="K31" s="4">
        <f t="shared" si="1"/>
        <v>0</v>
      </c>
      <c r="L31" s="10"/>
      <c r="M31" s="10"/>
      <c r="N31" s="11" t="str">
        <f t="shared" si="2"/>
        <v/>
      </c>
    </row>
    <row r="32" spans="1:17">
      <c r="A32" t="str">
        <f t="shared" si="0"/>
        <v>4-1-00401_90-85</v>
      </c>
      <c r="B32" s="3" t="s">
        <v>10</v>
      </c>
      <c r="C32" s="5"/>
      <c r="D32" s="3" t="s">
        <v>89</v>
      </c>
      <c r="E32" s="3" t="s">
        <v>9</v>
      </c>
      <c r="F32" s="3" t="s">
        <v>10</v>
      </c>
      <c r="G32" t="s">
        <v>88</v>
      </c>
      <c r="I32" s="57"/>
      <c r="J32" s="57"/>
      <c r="K32" s="4">
        <f t="shared" si="1"/>
        <v>0</v>
      </c>
      <c r="L32" s="10"/>
      <c r="M32" s="10"/>
      <c r="N32" s="11" t="str">
        <f t="shared" si="2"/>
        <v/>
      </c>
    </row>
    <row r="33" spans="1:17">
      <c r="A33" t="str">
        <f t="shared" si="0"/>
        <v>4-1-00603_90-86</v>
      </c>
      <c r="B33" s="3" t="s">
        <v>103</v>
      </c>
      <c r="C33" s="5"/>
      <c r="D33" s="3" t="s">
        <v>91</v>
      </c>
      <c r="E33" s="3" t="s">
        <v>26</v>
      </c>
      <c r="F33" s="3" t="s">
        <v>103</v>
      </c>
      <c r="G33" t="s">
        <v>90</v>
      </c>
      <c r="I33" s="57">
        <v>2130000000</v>
      </c>
      <c r="J33" s="57">
        <v>2128928435.9231126</v>
      </c>
      <c r="K33" s="4">
        <f>IFERROR(J33/N33,J33/$J$91)</f>
        <v>2515185.4975462975</v>
      </c>
      <c r="L33" s="262">
        <v>2515185.5</v>
      </c>
      <c r="M33" s="263">
        <v>2128928438</v>
      </c>
      <c r="N33" s="11">
        <f>IFERROR(M33/L33,"")</f>
        <v>846.42999015380769</v>
      </c>
      <c r="P33" s="49">
        <f>M33-J33</f>
        <v>2.0768873691558838</v>
      </c>
      <c r="Q33" s="245"/>
    </row>
    <row r="34" spans="1:17">
      <c r="A34" t="str">
        <f t="shared" si="0"/>
        <v>4-1-00603_90-87</v>
      </c>
      <c r="B34" s="3" t="s">
        <v>103</v>
      </c>
      <c r="C34" s="5"/>
      <c r="D34" s="3" t="s">
        <v>93</v>
      </c>
      <c r="E34" s="3" t="s">
        <v>26</v>
      </c>
      <c r="F34" s="3" t="s">
        <v>103</v>
      </c>
      <c r="G34" t="s">
        <v>92</v>
      </c>
      <c r="I34" s="57">
        <v>341028204.86339998</v>
      </c>
      <c r="J34" s="57"/>
      <c r="K34" s="4">
        <f>IFERROR(J34/N34,J34/$J$91)</f>
        <v>0</v>
      </c>
      <c r="L34" s="265"/>
      <c r="M34" s="263"/>
      <c r="N34" s="11" t="str">
        <f t="shared" si="2"/>
        <v/>
      </c>
      <c r="P34" s="227"/>
    </row>
    <row r="35" spans="1:17">
      <c r="A35" t="str">
        <f t="shared" si="0"/>
        <v>4-1-00603_90-89</v>
      </c>
      <c r="B35" s="3" t="s">
        <v>103</v>
      </c>
      <c r="C35" s="5"/>
      <c r="D35" s="3" t="s">
        <v>95</v>
      </c>
      <c r="E35" s="3" t="s">
        <v>26</v>
      </c>
      <c r="F35" s="3" t="s">
        <v>103</v>
      </c>
      <c r="G35" t="s">
        <v>94</v>
      </c>
      <c r="I35" s="57"/>
      <c r="J35" s="57"/>
      <c r="K35" s="4">
        <f t="shared" si="1"/>
        <v>0</v>
      </c>
      <c r="L35" s="10"/>
      <c r="M35" s="10"/>
      <c r="N35" s="11" t="str">
        <f t="shared" si="2"/>
        <v/>
      </c>
    </row>
    <row r="36" spans="1:17">
      <c r="A36" t="str">
        <f t="shared" si="0"/>
        <v>4-1-00603_90-90</v>
      </c>
      <c r="B36" s="3" t="s">
        <v>103</v>
      </c>
      <c r="C36" s="5"/>
      <c r="D36" s="3" t="s">
        <v>97</v>
      </c>
      <c r="E36" s="3" t="s">
        <v>26</v>
      </c>
      <c r="F36" s="3" t="s">
        <v>103</v>
      </c>
      <c r="G36" t="s">
        <v>96</v>
      </c>
      <c r="I36" s="57"/>
      <c r="J36" s="57"/>
      <c r="K36" s="4">
        <f t="shared" si="1"/>
        <v>0</v>
      </c>
      <c r="L36" s="10"/>
      <c r="M36" s="10"/>
      <c r="N36" s="11" t="str">
        <f t="shared" si="2"/>
        <v/>
      </c>
    </row>
    <row r="37" spans="1:17">
      <c r="A37" t="str">
        <f t="shared" si="0"/>
        <v>4-1-00401_90-94</v>
      </c>
      <c r="B37" s="3" t="s">
        <v>103</v>
      </c>
      <c r="C37" s="5"/>
      <c r="D37" s="3" t="s">
        <v>99</v>
      </c>
      <c r="E37" s="3" t="s">
        <v>9</v>
      </c>
      <c r="F37" s="3" t="s">
        <v>103</v>
      </c>
      <c r="G37" t="s">
        <v>98</v>
      </c>
      <c r="I37" s="57">
        <v>1400000</v>
      </c>
      <c r="J37" s="57">
        <v>2656191.6364449859</v>
      </c>
      <c r="K37" s="4">
        <f t="shared" si="1"/>
        <v>3138.0966411498011</v>
      </c>
      <c r="L37" s="262">
        <v>3135.29</v>
      </c>
      <c r="M37" s="263">
        <v>2653816</v>
      </c>
      <c r="N37" s="11">
        <f>IFERROR(M37/L37,"")</f>
        <v>846.43398218346624</v>
      </c>
      <c r="P37" s="49">
        <f>M37-J37</f>
        <v>-2375.6364449858665</v>
      </c>
    </row>
    <row r="38" spans="1:17">
      <c r="A38" t="str">
        <f t="shared" si="0"/>
        <v>4-1-00603_90-95</v>
      </c>
      <c r="B38" s="3" t="s">
        <v>103</v>
      </c>
      <c r="C38" s="5"/>
      <c r="D38" s="3" t="s">
        <v>101</v>
      </c>
      <c r="E38" s="3" t="s">
        <v>26</v>
      </c>
      <c r="F38" s="3" t="s">
        <v>103</v>
      </c>
      <c r="G38" t="s">
        <v>100</v>
      </c>
      <c r="I38" s="57"/>
      <c r="J38" s="57"/>
      <c r="K38" s="4">
        <f t="shared" si="1"/>
        <v>0</v>
      </c>
      <c r="L38" s="10"/>
      <c r="M38" s="10"/>
      <c r="N38" s="11" t="str">
        <f t="shared" si="2"/>
        <v/>
      </c>
    </row>
    <row r="39" spans="1:17">
      <c r="A39" s="59" t="str">
        <f>E39&amp;"_"&amp;G39</f>
        <v>4-1-00604_90-97</v>
      </c>
      <c r="B39" s="61" t="s">
        <v>103</v>
      </c>
      <c r="C39" s="61"/>
      <c r="D39" s="61" t="s">
        <v>235</v>
      </c>
      <c r="E39" s="61" t="s">
        <v>231</v>
      </c>
      <c r="F39" s="61" t="s">
        <v>103</v>
      </c>
      <c r="G39" s="59" t="s">
        <v>67</v>
      </c>
      <c r="H39" s="59"/>
      <c r="I39" s="57">
        <v>39000000</v>
      </c>
      <c r="J39" s="57"/>
      <c r="K39" s="4">
        <f t="shared" ref="K39" si="5">IFERROR(J39/N39,J39/$J$91)</f>
        <v>0</v>
      </c>
      <c r="L39" s="10"/>
      <c r="M39" s="23"/>
    </row>
    <row r="40" spans="1:17" s="62" customFormat="1">
      <c r="A40" s="59" t="s">
        <v>427</v>
      </c>
      <c r="B40" s="61" t="s">
        <v>103</v>
      </c>
      <c r="C40" s="61"/>
      <c r="D40" s="61" t="s">
        <v>428</v>
      </c>
      <c r="E40" s="61" t="s">
        <v>31</v>
      </c>
      <c r="F40" s="61" t="s">
        <v>103</v>
      </c>
      <c r="G40" s="59" t="s">
        <v>431</v>
      </c>
      <c r="H40" s="59"/>
      <c r="I40" s="57">
        <v>0</v>
      </c>
      <c r="J40" s="57"/>
      <c r="K40" s="4">
        <f t="shared" ref="K40:K41" si="6">IFERROR(J40/N40,J40/$J$91)</f>
        <v>0</v>
      </c>
      <c r="L40" s="10"/>
      <c r="M40" s="10"/>
      <c r="N40" s="11" t="str">
        <f>IFERROR(M40/L40,"")</f>
        <v/>
      </c>
    </row>
    <row r="41" spans="1:17" s="227" customFormat="1">
      <c r="A41" s="59" t="s">
        <v>430</v>
      </c>
      <c r="B41" s="61" t="s">
        <v>103</v>
      </c>
      <c r="C41" s="61"/>
      <c r="D41" s="61" t="s">
        <v>429</v>
      </c>
      <c r="E41" s="61" t="s">
        <v>26</v>
      </c>
      <c r="F41" s="61" t="s">
        <v>103</v>
      </c>
      <c r="G41" s="59" t="s">
        <v>432</v>
      </c>
      <c r="H41" s="59"/>
      <c r="I41" s="57">
        <v>260672218.27772</v>
      </c>
      <c r="J41" s="57">
        <v>190889204</v>
      </c>
      <c r="K41" s="228">
        <f t="shared" si="6"/>
        <v>226324.89</v>
      </c>
      <c r="L41" s="13">
        <v>226324.89</v>
      </c>
      <c r="M41" s="10">
        <v>190889204</v>
      </c>
      <c r="N41" s="11">
        <f>IFERROR(M41/L41,"")</f>
        <v>843.43000895747696</v>
      </c>
      <c r="P41" s="49">
        <f>M41-J41</f>
        <v>0</v>
      </c>
    </row>
    <row r="42" spans="1:17">
      <c r="A42" s="59" t="str">
        <f t="shared" si="0"/>
        <v>4-1-00603_90-60</v>
      </c>
      <c r="B42" s="61" t="s">
        <v>10</v>
      </c>
      <c r="C42" s="3"/>
      <c r="D42" s="3" t="s">
        <v>238</v>
      </c>
      <c r="E42" s="3" t="s">
        <v>26</v>
      </c>
      <c r="F42" s="3" t="s">
        <v>10</v>
      </c>
      <c r="G42" s="59" t="s">
        <v>236</v>
      </c>
      <c r="H42" s="3"/>
      <c r="I42" s="57">
        <v>0</v>
      </c>
      <c r="J42" s="57"/>
      <c r="K42" s="228">
        <f t="shared" ref="K42:K44" si="7">IFERROR(J42/N42,J42/$J$91)</f>
        <v>0</v>
      </c>
      <c r="L42" s="275"/>
      <c r="M42" s="263"/>
      <c r="N42" s="11" t="str">
        <f>IFERROR(M42/L42,"")</f>
        <v/>
      </c>
      <c r="P42" s="49">
        <f>M42-J42</f>
        <v>0</v>
      </c>
    </row>
    <row r="43" spans="1:17" s="227" customFormat="1">
      <c r="A43" s="59" t="str">
        <f t="shared" si="0"/>
        <v>4-1-00401_90-50</v>
      </c>
      <c r="B43" s="61"/>
      <c r="C43" s="3"/>
      <c r="D43" s="3" t="s">
        <v>110</v>
      </c>
      <c r="E43" s="3" t="s">
        <v>9</v>
      </c>
      <c r="F43" s="3"/>
      <c r="G43" s="59" t="s">
        <v>364</v>
      </c>
      <c r="H43" s="3"/>
      <c r="I43" s="57"/>
      <c r="J43" s="57"/>
      <c r="K43" s="227">
        <f t="shared" si="7"/>
        <v>0</v>
      </c>
      <c r="L43" s="275"/>
      <c r="M43" s="263"/>
      <c r="N43" s="11" t="str">
        <f>IFERROR(M43/L43,"")</f>
        <v/>
      </c>
      <c r="P43" s="228"/>
    </row>
    <row r="44" spans="1:17" s="227" customFormat="1">
      <c r="A44" s="227" t="str">
        <f t="shared" si="0"/>
        <v>4-1-00601_90-61</v>
      </c>
      <c r="B44" s="3" t="s">
        <v>103</v>
      </c>
      <c r="C44" s="3" t="s">
        <v>53</v>
      </c>
      <c r="D44" s="3" t="s">
        <v>417</v>
      </c>
      <c r="E44" s="284" t="s">
        <v>31</v>
      </c>
      <c r="F44" s="284" t="s">
        <v>103</v>
      </c>
      <c r="G44" s="284" t="s">
        <v>359</v>
      </c>
      <c r="H44" s="3"/>
      <c r="I44" s="57"/>
      <c r="J44" s="57"/>
      <c r="K44" s="227">
        <f t="shared" si="7"/>
        <v>0</v>
      </c>
      <c r="L44" s="380">
        <v>136.9</v>
      </c>
      <c r="M44" s="381">
        <v>116330</v>
      </c>
      <c r="N44" s="11"/>
      <c r="P44" s="228"/>
    </row>
    <row r="45" spans="1:17" s="62" customFormat="1">
      <c r="A45" s="59"/>
      <c r="B45" s="61"/>
      <c r="C45" s="3"/>
      <c r="D45" s="3"/>
      <c r="E45" s="3"/>
      <c r="F45" s="3"/>
      <c r="G45" s="59"/>
      <c r="H45" s="3"/>
      <c r="I45" s="16">
        <f>SUM(I6:I42)</f>
        <v>4472000423.14112</v>
      </c>
      <c r="J45" s="16">
        <f>SUM(J6:J42)</f>
        <v>3716225273.9103203</v>
      </c>
      <c r="K45" s="16">
        <f>SUM(K6:K39)</f>
        <v>4154650.7969796159</v>
      </c>
      <c r="L45" s="15">
        <f>SUM(L6:L44)</f>
        <v>4294560.6500000004</v>
      </c>
      <c r="M45" s="16">
        <f>SUM(M6:M44)</f>
        <v>3645663910</v>
      </c>
      <c r="N45" s="11"/>
      <c r="P45" s="227"/>
    </row>
    <row r="46" spans="1:17">
      <c r="I46" s="4"/>
      <c r="K46" s="11">
        <f>L45+K45</f>
        <v>8449211.4469796158</v>
      </c>
      <c r="M46" s="228"/>
    </row>
    <row r="47" spans="1:17" ht="16" customHeight="1">
      <c r="E47" s="2" t="s">
        <v>1</v>
      </c>
      <c r="F47" s="2"/>
      <c r="G47" s="2"/>
      <c r="H47" s="2"/>
      <c r="I47" s="4"/>
      <c r="K47" s="4"/>
      <c r="L47" s="411" t="str">
        <f>"Facturado "&amp;UPPER(TEXT(J2,"mmmm aa"))</f>
        <v>Facturado ENERO AA</v>
      </c>
      <c r="M47" s="411"/>
    </row>
    <row r="48" spans="1:17" ht="32">
      <c r="C48" s="2" t="s">
        <v>2</v>
      </c>
      <c r="D48" s="2" t="s">
        <v>3</v>
      </c>
      <c r="E48" s="2" t="s">
        <v>4</v>
      </c>
      <c r="F48" s="2" t="s">
        <v>5</v>
      </c>
      <c r="G48" s="2" t="s">
        <v>6</v>
      </c>
      <c r="H48" s="2"/>
      <c r="I48" s="4"/>
      <c r="K48" s="4"/>
      <c r="L48" s="12" t="s">
        <v>109</v>
      </c>
      <c r="M48" s="14" t="s">
        <v>111</v>
      </c>
    </row>
    <row r="49" spans="1:19">
      <c r="A49" t="str">
        <f t="shared" ref="A49:A83" si="8">E49&amp;"_"&amp;G49</f>
        <v>5-2-30006_90-82</v>
      </c>
      <c r="B49" s="3" t="s">
        <v>10</v>
      </c>
      <c r="C49" s="3" t="s">
        <v>7</v>
      </c>
      <c r="D49" s="3" t="s">
        <v>8</v>
      </c>
      <c r="E49" s="3" t="s">
        <v>12</v>
      </c>
      <c r="F49" s="3" t="s">
        <v>10</v>
      </c>
      <c r="G49" s="3" t="s">
        <v>11</v>
      </c>
      <c r="H49" s="3"/>
      <c r="I49" s="57">
        <v>-55400000</v>
      </c>
      <c r="J49" s="57">
        <v>-52671391</v>
      </c>
      <c r="K49" s="4">
        <f t="shared" ref="K49:K55" si="9">IFERROR(J49/N49,J49/$J$91)</f>
        <v>-61018.009965849677</v>
      </c>
      <c r="L49" s="275">
        <v>110383.98</v>
      </c>
      <c r="M49" s="263">
        <v>95284618</v>
      </c>
      <c r="N49" s="11">
        <f>IFERROR(M49/L49,"")</f>
        <v>863.21056733051307</v>
      </c>
      <c r="P49" s="49">
        <f>M49+J49</f>
        <v>42613227</v>
      </c>
      <c r="Q49" t="s">
        <v>1328</v>
      </c>
    </row>
    <row r="50" spans="1:19">
      <c r="A50" t="str">
        <f t="shared" si="8"/>
        <v>5-2-30006_90-83</v>
      </c>
      <c r="B50" s="3" t="s">
        <v>10</v>
      </c>
      <c r="C50" s="3" t="s">
        <v>13</v>
      </c>
      <c r="D50" s="3" t="s">
        <v>14</v>
      </c>
      <c r="E50" s="3" t="s">
        <v>12</v>
      </c>
      <c r="F50" s="3" t="s">
        <v>10</v>
      </c>
      <c r="G50" s="3" t="s">
        <v>15</v>
      </c>
      <c r="H50" s="3"/>
      <c r="I50" s="57"/>
      <c r="J50" s="57"/>
      <c r="K50" s="4">
        <f t="shared" si="9"/>
        <v>0</v>
      </c>
      <c r="L50" s="252"/>
      <c r="M50" s="10"/>
      <c r="N50" s="11" t="str">
        <f t="shared" ref="N50:N79" si="10">IFERROR(M50/L50,"")</f>
        <v/>
      </c>
      <c r="P50" s="49">
        <f t="shared" ref="P50:P86" si="11">M50+J50</f>
        <v>0</v>
      </c>
    </row>
    <row r="51" spans="1:19">
      <c r="A51" t="str">
        <f t="shared" si="8"/>
        <v>5-2-30005_90-98</v>
      </c>
      <c r="B51" s="3" t="s">
        <v>106</v>
      </c>
      <c r="C51" s="3" t="s">
        <v>16</v>
      </c>
      <c r="D51" s="3" t="s">
        <v>17</v>
      </c>
      <c r="E51" s="3" t="s">
        <v>21</v>
      </c>
      <c r="F51" s="3" t="s">
        <v>19</v>
      </c>
      <c r="G51" s="3" t="s">
        <v>20</v>
      </c>
      <c r="H51" s="3"/>
      <c r="I51" s="57"/>
      <c r="J51" s="57"/>
      <c r="K51" s="4">
        <f t="shared" si="9"/>
        <v>0</v>
      </c>
      <c r="L51" s="10"/>
      <c r="M51" s="10"/>
      <c r="N51" s="11" t="str">
        <f t="shared" si="10"/>
        <v/>
      </c>
      <c r="P51" s="49">
        <f t="shared" si="11"/>
        <v>0</v>
      </c>
    </row>
    <row r="52" spans="1:19">
      <c r="A52" t="str">
        <f t="shared" si="8"/>
        <v>5-2-30005_90-98</v>
      </c>
      <c r="B52" s="3" t="s">
        <v>106</v>
      </c>
      <c r="C52" s="3" t="s">
        <v>22</v>
      </c>
      <c r="D52" s="3" t="s">
        <v>23</v>
      </c>
      <c r="E52" s="3" t="s">
        <v>21</v>
      </c>
      <c r="F52" s="3" t="s">
        <v>19</v>
      </c>
      <c r="G52" s="3" t="s">
        <v>20</v>
      </c>
      <c r="H52" s="3"/>
      <c r="I52" s="57"/>
      <c r="J52" s="57"/>
      <c r="K52" s="4">
        <f t="shared" si="9"/>
        <v>0</v>
      </c>
      <c r="L52" s="10"/>
      <c r="M52" s="10"/>
      <c r="N52" s="11" t="str">
        <f t="shared" si="10"/>
        <v/>
      </c>
      <c r="P52" s="49">
        <f t="shared" si="11"/>
        <v>0</v>
      </c>
    </row>
    <row r="53" spans="1:19">
      <c r="A53" t="str">
        <f t="shared" si="8"/>
        <v>5-2-30006_90-91</v>
      </c>
      <c r="B53" s="3" t="s">
        <v>103</v>
      </c>
      <c r="C53" s="3" t="s">
        <v>24</v>
      </c>
      <c r="D53" s="3" t="s">
        <v>25</v>
      </c>
      <c r="E53" s="3" t="s">
        <v>12</v>
      </c>
      <c r="F53" s="3" t="s">
        <v>103</v>
      </c>
      <c r="G53" s="3" t="s">
        <v>28</v>
      </c>
      <c r="H53" s="3"/>
      <c r="I53" s="57"/>
      <c r="J53" s="57"/>
      <c r="K53" s="4">
        <f t="shared" si="9"/>
        <v>0</v>
      </c>
      <c r="L53" s="10"/>
      <c r="M53" s="10"/>
      <c r="N53" s="11" t="str">
        <f t="shared" si="10"/>
        <v/>
      </c>
      <c r="P53" s="49">
        <f t="shared" si="11"/>
        <v>0</v>
      </c>
    </row>
    <row r="54" spans="1:19">
      <c r="A54" t="str">
        <f t="shared" si="8"/>
        <v>5-2-30006_90-93</v>
      </c>
      <c r="B54" s="3" t="s">
        <v>103</v>
      </c>
      <c r="C54" s="3" t="s">
        <v>29</v>
      </c>
      <c r="D54" s="3" t="s">
        <v>30</v>
      </c>
      <c r="E54" s="3" t="s">
        <v>12</v>
      </c>
      <c r="F54" s="3" t="s">
        <v>103</v>
      </c>
      <c r="G54" s="3" t="s">
        <v>33</v>
      </c>
      <c r="H54" s="3"/>
      <c r="I54" s="57"/>
      <c r="J54" s="57"/>
      <c r="K54" s="4">
        <f t="shared" si="9"/>
        <v>0</v>
      </c>
      <c r="L54" s="10"/>
      <c r="M54" s="10"/>
      <c r="N54" s="11" t="str">
        <f t="shared" si="10"/>
        <v/>
      </c>
      <c r="P54" s="49">
        <f t="shared" si="11"/>
        <v>0</v>
      </c>
    </row>
    <row r="55" spans="1:19">
      <c r="A55" t="str">
        <f t="shared" si="8"/>
        <v>5-2-30005_90-70</v>
      </c>
      <c r="B55" s="3" t="s">
        <v>106</v>
      </c>
      <c r="C55" s="3" t="s">
        <v>34</v>
      </c>
      <c r="D55" s="3" t="s">
        <v>35</v>
      </c>
      <c r="E55" s="3" t="s">
        <v>21</v>
      </c>
      <c r="F55" s="3" t="s">
        <v>36</v>
      </c>
      <c r="G55" s="3" t="s">
        <v>37</v>
      </c>
      <c r="H55" s="3"/>
      <c r="I55" s="57">
        <v>-67000000</v>
      </c>
      <c r="J55" s="57">
        <f>-102364821</f>
        <v>-102364821</v>
      </c>
      <c r="K55" s="4">
        <f t="shared" si="9"/>
        <v>-118586.22212139152</v>
      </c>
      <c r="L55" s="275">
        <v>124119.07</v>
      </c>
      <c r="M55" s="263">
        <v>107140831</v>
      </c>
      <c r="N55" s="11">
        <f>IFERROR(M55/L55,"")</f>
        <v>863.21006916987051</v>
      </c>
      <c r="P55" s="49">
        <f>M55+J55+J56</f>
        <v>66351</v>
      </c>
    </row>
    <row r="56" spans="1:19" s="70" customFormat="1">
      <c r="B56" s="3" t="s">
        <v>106</v>
      </c>
      <c r="C56" s="3"/>
      <c r="D56" s="3" t="s">
        <v>221</v>
      </c>
      <c r="E56" s="3" t="s">
        <v>21</v>
      </c>
      <c r="F56" s="3" t="s">
        <v>36</v>
      </c>
      <c r="G56" s="3"/>
      <c r="H56" s="3"/>
      <c r="I56" s="57">
        <v>0</v>
      </c>
      <c r="J56" s="57">
        <f>- 4709659</f>
        <v>-4709659</v>
      </c>
      <c r="K56" s="4"/>
      <c r="L56" s="10"/>
      <c r="M56" s="10"/>
      <c r="N56" s="11"/>
      <c r="P56" s="49"/>
    </row>
    <row r="57" spans="1:19">
      <c r="A57" t="str">
        <f t="shared" si="8"/>
        <v>5-2-30005_90-71</v>
      </c>
      <c r="B57" s="3" t="s">
        <v>106</v>
      </c>
      <c r="C57" s="3" t="s">
        <v>38</v>
      </c>
      <c r="D57" s="3" t="s">
        <v>39</v>
      </c>
      <c r="E57" s="3" t="s">
        <v>21</v>
      </c>
      <c r="F57" s="3" t="s">
        <v>36</v>
      </c>
      <c r="G57" s="3" t="s">
        <v>40</v>
      </c>
      <c r="H57" s="3"/>
      <c r="I57" s="57"/>
      <c r="J57" s="285">
        <v>-1426508</v>
      </c>
      <c r="K57" s="4">
        <f t="shared" ref="K57:K62" si="12">IFERROR(J57/N57,J57/$J$91)</f>
        <v>-1679.9839834181271</v>
      </c>
      <c r="L57" s="13"/>
      <c r="M57" s="10"/>
      <c r="N57" s="11" t="str">
        <f t="shared" si="10"/>
        <v/>
      </c>
      <c r="P57" s="259">
        <f>M57+J57</f>
        <v>-1426508</v>
      </c>
      <c r="Q57" s="227" t="s">
        <v>1330</v>
      </c>
      <c r="S57" s="227"/>
    </row>
    <row r="58" spans="1:19">
      <c r="A58" t="str">
        <f t="shared" si="8"/>
        <v>5-2-30005_90-72</v>
      </c>
      <c r="B58" s="3" t="s">
        <v>106</v>
      </c>
      <c r="C58" s="3" t="s">
        <v>41</v>
      </c>
      <c r="D58" s="3" t="s">
        <v>42</v>
      </c>
      <c r="E58" s="3" t="s">
        <v>21</v>
      </c>
      <c r="F58" s="3" t="s">
        <v>43</v>
      </c>
      <c r="G58" s="3" t="s">
        <v>44</v>
      </c>
      <c r="H58" s="3"/>
      <c r="I58" s="57"/>
      <c r="J58" s="57"/>
      <c r="K58" s="4">
        <f t="shared" si="12"/>
        <v>0</v>
      </c>
      <c r="L58" s="13"/>
      <c r="M58" s="10"/>
      <c r="N58" s="11" t="str">
        <f>IFERROR(M58/L58,"")</f>
        <v/>
      </c>
      <c r="P58" s="49">
        <f t="shared" si="11"/>
        <v>0</v>
      </c>
    </row>
    <row r="59" spans="1:19">
      <c r="A59" t="str">
        <f t="shared" si="8"/>
        <v>5-2-30005_90-73</v>
      </c>
      <c r="B59" s="3" t="s">
        <v>106</v>
      </c>
      <c r="C59" s="3" t="s">
        <v>45</v>
      </c>
      <c r="D59" s="3" t="s">
        <v>46</v>
      </c>
      <c r="E59" s="3" t="s">
        <v>21</v>
      </c>
      <c r="F59" s="3" t="s">
        <v>43</v>
      </c>
      <c r="G59" s="3" t="s">
        <v>47</v>
      </c>
      <c r="H59" s="3"/>
      <c r="I59" s="57"/>
      <c r="J59" s="57"/>
      <c r="K59" s="4">
        <f t="shared" si="12"/>
        <v>0</v>
      </c>
      <c r="L59" s="13"/>
      <c r="M59" s="10"/>
      <c r="N59" s="11" t="str">
        <f t="shared" si="10"/>
        <v/>
      </c>
      <c r="P59" s="49">
        <f t="shared" si="11"/>
        <v>0</v>
      </c>
    </row>
    <row r="60" spans="1:19">
      <c r="A60" t="str">
        <f t="shared" si="8"/>
        <v>5-2-30005_90-98</v>
      </c>
      <c r="B60" s="3" t="s">
        <v>106</v>
      </c>
      <c r="C60" s="3" t="s">
        <v>48</v>
      </c>
      <c r="D60" s="3" t="s">
        <v>49</v>
      </c>
      <c r="E60" s="3" t="s">
        <v>21</v>
      </c>
      <c r="F60" s="3" t="s">
        <v>19</v>
      </c>
      <c r="G60" s="3" t="s">
        <v>20</v>
      </c>
      <c r="H60" s="3"/>
      <c r="I60" s="57"/>
      <c r="J60" s="57"/>
      <c r="K60" s="4">
        <f t="shared" si="12"/>
        <v>0</v>
      </c>
      <c r="L60" s="253"/>
      <c r="M60" s="10"/>
      <c r="N60" s="11" t="str">
        <f t="shared" si="10"/>
        <v/>
      </c>
      <c r="P60" s="49">
        <f t="shared" si="11"/>
        <v>0</v>
      </c>
    </row>
    <row r="61" spans="1:19">
      <c r="A61" t="str">
        <f t="shared" si="8"/>
        <v>5-2-30005_90-74</v>
      </c>
      <c r="B61" s="3" t="s">
        <v>106</v>
      </c>
      <c r="C61" s="3" t="s">
        <v>50</v>
      </c>
      <c r="D61" s="3" t="s">
        <v>51</v>
      </c>
      <c r="E61" s="3" t="s">
        <v>21</v>
      </c>
      <c r="F61" s="3" t="s">
        <v>43</v>
      </c>
      <c r="G61" s="3" t="s">
        <v>52</v>
      </c>
      <c r="H61" s="3"/>
      <c r="I61" s="57"/>
      <c r="J61" s="57"/>
      <c r="K61" s="4">
        <f t="shared" si="12"/>
        <v>0</v>
      </c>
      <c r="L61" s="13"/>
      <c r="M61" s="10"/>
      <c r="N61" s="11" t="str">
        <f t="shared" si="10"/>
        <v/>
      </c>
      <c r="P61" s="49">
        <f t="shared" si="11"/>
        <v>0</v>
      </c>
    </row>
    <row r="62" spans="1:19">
      <c r="A62" t="str">
        <f t="shared" si="8"/>
        <v>5-2-30006_90-88</v>
      </c>
      <c r="B62" s="3" t="s">
        <v>103</v>
      </c>
      <c r="C62" s="3" t="s">
        <v>53</v>
      </c>
      <c r="D62" s="3" t="s">
        <v>54</v>
      </c>
      <c r="E62" s="3" t="s">
        <v>12</v>
      </c>
      <c r="F62" s="3" t="s">
        <v>103</v>
      </c>
      <c r="G62" s="3" t="s">
        <v>55</v>
      </c>
      <c r="H62" s="3"/>
      <c r="I62" s="57"/>
      <c r="J62" s="57">
        <v>-27509</v>
      </c>
      <c r="K62" s="4">
        <f t="shared" si="12"/>
        <v>-32.397069907669113</v>
      </c>
      <c r="L62" s="13"/>
      <c r="M62" s="10"/>
      <c r="N62" s="11" t="str">
        <f>IFERROR(M62/L62,"")</f>
        <v/>
      </c>
      <c r="P62" s="49">
        <f t="shared" si="11"/>
        <v>-27509</v>
      </c>
      <c r="Q62" t="s">
        <v>1332</v>
      </c>
    </row>
    <row r="63" spans="1:19" s="227" customFormat="1">
      <c r="A63" s="227" t="s">
        <v>360</v>
      </c>
      <c r="B63" s="3" t="s">
        <v>103</v>
      </c>
      <c r="C63" s="3" t="s">
        <v>53</v>
      </c>
      <c r="D63" s="3" t="s">
        <v>358</v>
      </c>
      <c r="E63" s="3" t="s">
        <v>12</v>
      </c>
      <c r="F63" s="3" t="s">
        <v>103</v>
      </c>
      <c r="G63" s="3" t="s">
        <v>359</v>
      </c>
      <c r="H63" s="3"/>
      <c r="I63" s="57">
        <v>-110000000</v>
      </c>
      <c r="J63" s="57">
        <v>-93292159</v>
      </c>
      <c r="K63" s="228"/>
      <c r="L63" s="275">
        <v>108148.24</v>
      </c>
      <c r="M63" s="263">
        <v>93354631</v>
      </c>
      <c r="N63" s="11">
        <f>IFERROR(M63/L63,"")</f>
        <v>863.20989597241703</v>
      </c>
      <c r="P63" s="49">
        <f>M63+J63+J62</f>
        <v>34963</v>
      </c>
      <c r="Q63" s="227" t="s">
        <v>1333</v>
      </c>
    </row>
    <row r="64" spans="1:19">
      <c r="A64" t="str">
        <f t="shared" si="8"/>
        <v>5-2-30006_90-93</v>
      </c>
      <c r="B64" s="3" t="s">
        <v>103</v>
      </c>
      <c r="C64" s="3" t="s">
        <v>56</v>
      </c>
      <c r="D64" s="3" t="s">
        <v>57</v>
      </c>
      <c r="E64" s="3" t="s">
        <v>12</v>
      </c>
      <c r="F64" s="3" t="s">
        <v>103</v>
      </c>
      <c r="G64" s="3" t="s">
        <v>33</v>
      </c>
      <c r="H64" s="3"/>
      <c r="I64" s="57"/>
      <c r="J64" s="57"/>
      <c r="K64" s="4">
        <f t="shared" ref="K64:K82" si="13">IFERROR(J64/N64,J64/$J$91)</f>
        <v>0</v>
      </c>
      <c r="L64" s="10"/>
      <c r="M64" s="10"/>
      <c r="N64" s="11" t="str">
        <f t="shared" si="10"/>
        <v/>
      </c>
      <c r="P64" s="49">
        <f t="shared" si="11"/>
        <v>0</v>
      </c>
    </row>
    <row r="65" spans="1:17">
      <c r="A65" t="str">
        <f t="shared" si="8"/>
        <v>5-2-30005_90-99</v>
      </c>
      <c r="B65" s="3" t="s">
        <v>106</v>
      </c>
      <c r="C65" s="3" t="s">
        <v>58</v>
      </c>
      <c r="D65" s="3" t="s">
        <v>59</v>
      </c>
      <c r="E65" s="3" t="s">
        <v>21</v>
      </c>
      <c r="F65" s="3" t="s">
        <v>60</v>
      </c>
      <c r="G65" s="3" t="s">
        <v>61</v>
      </c>
      <c r="H65" s="3"/>
      <c r="I65" s="57"/>
      <c r="J65" s="57"/>
      <c r="K65" s="4">
        <f t="shared" si="13"/>
        <v>0</v>
      </c>
      <c r="L65" s="10"/>
      <c r="M65" s="10"/>
      <c r="N65" s="11" t="str">
        <f t="shared" si="10"/>
        <v/>
      </c>
      <c r="P65" s="49">
        <f t="shared" si="11"/>
        <v>0</v>
      </c>
    </row>
    <row r="66" spans="1:17">
      <c r="A66" t="str">
        <f t="shared" si="8"/>
        <v>5-2-30005_90-75</v>
      </c>
      <c r="B66" s="3" t="s">
        <v>106</v>
      </c>
      <c r="C66" s="3" t="s">
        <v>62</v>
      </c>
      <c r="D66" s="3" t="s">
        <v>63</v>
      </c>
      <c r="E66" s="3" t="s">
        <v>21</v>
      </c>
      <c r="F66" s="3" t="s">
        <v>60</v>
      </c>
      <c r="G66" s="3" t="s">
        <v>64</v>
      </c>
      <c r="H66" s="3"/>
      <c r="I66" s="57"/>
      <c r="J66" s="57"/>
      <c r="K66" s="4">
        <f t="shared" si="13"/>
        <v>0</v>
      </c>
      <c r="L66" s="10"/>
      <c r="M66" s="10"/>
      <c r="N66" s="11" t="str">
        <f t="shared" si="10"/>
        <v/>
      </c>
      <c r="P66" s="49">
        <f t="shared" si="11"/>
        <v>0</v>
      </c>
    </row>
    <row r="67" spans="1:17">
      <c r="A67" t="str">
        <f t="shared" si="8"/>
        <v>5-2-30005_90-97</v>
      </c>
      <c r="B67" s="3" t="s">
        <v>106</v>
      </c>
      <c r="C67" s="3" t="s">
        <v>65</v>
      </c>
      <c r="D67" s="3" t="s">
        <v>66</v>
      </c>
      <c r="E67" s="3" t="s">
        <v>21</v>
      </c>
      <c r="F67" s="3" t="s">
        <v>60</v>
      </c>
      <c r="G67" s="3" t="s">
        <v>67</v>
      </c>
      <c r="H67" s="3"/>
      <c r="I67" s="57"/>
      <c r="J67" s="57"/>
      <c r="K67" s="4">
        <f t="shared" si="13"/>
        <v>0</v>
      </c>
      <c r="L67" s="10"/>
      <c r="M67" s="10"/>
      <c r="N67" s="11" t="str">
        <f t="shared" si="10"/>
        <v/>
      </c>
      <c r="P67" s="49">
        <f t="shared" si="11"/>
        <v>0</v>
      </c>
    </row>
    <row r="68" spans="1:17">
      <c r="A68" t="str">
        <f t="shared" si="8"/>
        <v>5-2-30005_90-76</v>
      </c>
      <c r="B68" s="3" t="s">
        <v>106</v>
      </c>
      <c r="C68" s="3" t="s">
        <v>68</v>
      </c>
      <c r="D68" s="3" t="s">
        <v>69</v>
      </c>
      <c r="E68" s="3" t="s">
        <v>21</v>
      </c>
      <c r="F68" s="3" t="s">
        <v>60</v>
      </c>
      <c r="G68" s="3" t="s">
        <v>70</v>
      </c>
      <c r="H68" s="3"/>
      <c r="I68" s="57"/>
      <c r="J68" s="57"/>
      <c r="K68" s="4">
        <f t="shared" si="13"/>
        <v>0</v>
      </c>
      <c r="L68" s="10"/>
      <c r="M68" s="10"/>
      <c r="N68" s="11" t="str">
        <f t="shared" si="10"/>
        <v/>
      </c>
      <c r="P68" s="49">
        <f t="shared" si="11"/>
        <v>0</v>
      </c>
    </row>
    <row r="69" spans="1:17">
      <c r="A69" t="str">
        <f t="shared" si="8"/>
        <v>5-2-30005_90-77</v>
      </c>
      <c r="B69" s="3" t="s">
        <v>106</v>
      </c>
      <c r="C69" s="3" t="s">
        <v>71</v>
      </c>
      <c r="D69" s="3" t="s">
        <v>72</v>
      </c>
      <c r="E69" s="3" t="s">
        <v>21</v>
      </c>
      <c r="F69" s="3" t="s">
        <v>60</v>
      </c>
      <c r="G69" s="3" t="s">
        <v>73</v>
      </c>
      <c r="H69" s="3"/>
      <c r="I69" s="57"/>
      <c r="J69" s="57"/>
      <c r="K69" s="4">
        <f t="shared" si="13"/>
        <v>0</v>
      </c>
      <c r="L69" s="10"/>
      <c r="M69" s="10"/>
      <c r="N69" s="11" t="str">
        <f t="shared" si="10"/>
        <v/>
      </c>
      <c r="P69" s="49">
        <f t="shared" si="11"/>
        <v>0</v>
      </c>
    </row>
    <row r="70" spans="1:17">
      <c r="A70" t="str">
        <f t="shared" si="8"/>
        <v>5-2-30005_90-78</v>
      </c>
      <c r="B70" s="3" t="s">
        <v>106</v>
      </c>
      <c r="C70" s="3" t="s">
        <v>74</v>
      </c>
      <c r="D70" s="3" t="s">
        <v>75</v>
      </c>
      <c r="E70" s="3" t="s">
        <v>21</v>
      </c>
      <c r="F70" s="3" t="s">
        <v>60</v>
      </c>
      <c r="G70" s="3" t="s">
        <v>76</v>
      </c>
      <c r="H70" s="3"/>
      <c r="I70" s="57"/>
      <c r="J70" s="57"/>
      <c r="K70" s="4">
        <f t="shared" si="13"/>
        <v>0</v>
      </c>
      <c r="L70" s="10"/>
      <c r="M70" s="10"/>
      <c r="N70" s="11" t="str">
        <f t="shared" si="10"/>
        <v/>
      </c>
      <c r="P70" s="49">
        <f t="shared" si="11"/>
        <v>0</v>
      </c>
    </row>
    <row r="71" spans="1:17">
      <c r="A71" t="str">
        <f t="shared" si="8"/>
        <v>5-2-30006_90-92</v>
      </c>
      <c r="B71" s="3" t="s">
        <v>103</v>
      </c>
      <c r="C71" s="3" t="s">
        <v>77</v>
      </c>
      <c r="D71" s="3" t="s">
        <v>78</v>
      </c>
      <c r="E71" s="3" t="s">
        <v>12</v>
      </c>
      <c r="F71" s="3" t="s">
        <v>103</v>
      </c>
      <c r="G71" s="3" t="s">
        <v>79</v>
      </c>
      <c r="H71" s="3"/>
      <c r="I71" s="57">
        <v>0</v>
      </c>
      <c r="J71" s="57"/>
      <c r="K71" s="4">
        <f t="shared" si="13"/>
        <v>0</v>
      </c>
      <c r="L71" s="13"/>
      <c r="M71" s="10"/>
      <c r="N71" s="11" t="str">
        <f t="shared" si="10"/>
        <v/>
      </c>
      <c r="P71" s="49">
        <f t="shared" si="11"/>
        <v>0</v>
      </c>
    </row>
    <row r="72" spans="1:17">
      <c r="A72" t="str">
        <f t="shared" si="8"/>
        <v>5-2-30006_90-93</v>
      </c>
      <c r="B72" s="3" t="s">
        <v>103</v>
      </c>
      <c r="C72" s="3" t="s">
        <v>80</v>
      </c>
      <c r="D72" s="3" t="s">
        <v>81</v>
      </c>
      <c r="E72" s="3" t="s">
        <v>12</v>
      </c>
      <c r="F72" s="3" t="s">
        <v>103</v>
      </c>
      <c r="G72" s="3" t="s">
        <v>33</v>
      </c>
      <c r="H72" s="3"/>
      <c r="I72" s="57">
        <v>0</v>
      </c>
      <c r="J72" s="60">
        <v>-39072057</v>
      </c>
      <c r="K72" s="4">
        <f t="shared" si="13"/>
        <v>-46014.764697569248</v>
      </c>
      <c r="L72" s="10"/>
      <c r="M72" s="10"/>
      <c r="N72" s="11" t="str">
        <f t="shared" si="10"/>
        <v/>
      </c>
      <c r="P72" s="49">
        <f t="shared" si="11"/>
        <v>-39072057</v>
      </c>
      <c r="Q72" s="227" t="s">
        <v>1330</v>
      </c>
    </row>
    <row r="73" spans="1:17">
      <c r="A73" t="str">
        <f t="shared" si="8"/>
        <v>5-2-30006_90-80</v>
      </c>
      <c r="B73" s="3" t="s">
        <v>10</v>
      </c>
      <c r="C73" s="6"/>
      <c r="D73" s="3" t="s">
        <v>83</v>
      </c>
      <c r="E73" s="3" t="s">
        <v>12</v>
      </c>
      <c r="F73" s="3" t="s">
        <v>10</v>
      </c>
      <c r="G73" t="s">
        <v>82</v>
      </c>
      <c r="I73" s="57"/>
      <c r="J73" s="57"/>
      <c r="K73" s="4">
        <f t="shared" si="13"/>
        <v>0</v>
      </c>
      <c r="L73" s="10"/>
      <c r="M73" s="10"/>
      <c r="N73" s="11" t="str">
        <f t="shared" si="10"/>
        <v/>
      </c>
      <c r="P73" s="49">
        <f t="shared" si="11"/>
        <v>0</v>
      </c>
    </row>
    <row r="74" spans="1:17">
      <c r="A74" t="str">
        <f t="shared" si="8"/>
        <v>5-2-30006_90-81</v>
      </c>
      <c r="B74" s="3" t="s">
        <v>10</v>
      </c>
      <c r="C74" s="6"/>
      <c r="D74" s="3" t="s">
        <v>85</v>
      </c>
      <c r="E74" s="3" t="s">
        <v>12</v>
      </c>
      <c r="F74" s="3" t="s">
        <v>10</v>
      </c>
      <c r="G74" t="s">
        <v>84</v>
      </c>
      <c r="I74" s="57"/>
      <c r="J74" s="57"/>
      <c r="K74" s="4">
        <f t="shared" si="13"/>
        <v>0</v>
      </c>
      <c r="L74" s="10"/>
      <c r="M74" s="10"/>
      <c r="N74" s="11" t="str">
        <f t="shared" si="10"/>
        <v/>
      </c>
      <c r="P74" s="49">
        <f t="shared" si="11"/>
        <v>0</v>
      </c>
    </row>
    <row r="75" spans="1:17">
      <c r="A75" t="str">
        <f t="shared" si="8"/>
        <v>5-2-30006_90-84</v>
      </c>
      <c r="B75" s="3" t="s">
        <v>10</v>
      </c>
      <c r="C75" s="6"/>
      <c r="D75" s="3" t="s">
        <v>87</v>
      </c>
      <c r="E75" s="3" t="s">
        <v>12</v>
      </c>
      <c r="F75" s="3" t="s">
        <v>10</v>
      </c>
      <c r="G75" t="s">
        <v>86</v>
      </c>
      <c r="I75" s="57"/>
      <c r="J75" s="57"/>
      <c r="K75" s="4">
        <f t="shared" si="13"/>
        <v>0</v>
      </c>
      <c r="L75" s="10"/>
      <c r="M75" s="10"/>
      <c r="N75" s="11" t="str">
        <f t="shared" si="10"/>
        <v/>
      </c>
      <c r="P75" s="49">
        <f t="shared" si="11"/>
        <v>0</v>
      </c>
    </row>
    <row r="76" spans="1:17">
      <c r="A76" t="str">
        <f t="shared" si="8"/>
        <v>5-2-30006_90-85</v>
      </c>
      <c r="B76" s="3" t="s">
        <v>10</v>
      </c>
      <c r="C76" s="6"/>
      <c r="D76" s="3" t="s">
        <v>89</v>
      </c>
      <c r="E76" s="3" t="s">
        <v>12</v>
      </c>
      <c r="F76" s="3" t="s">
        <v>10</v>
      </c>
      <c r="G76" t="s">
        <v>88</v>
      </c>
      <c r="I76" s="57"/>
      <c r="J76" s="57"/>
      <c r="K76" s="4">
        <f t="shared" si="13"/>
        <v>0</v>
      </c>
      <c r="L76" s="10"/>
      <c r="M76" s="10"/>
      <c r="N76" s="11" t="str">
        <f t="shared" si="10"/>
        <v/>
      </c>
      <c r="P76" s="49">
        <f t="shared" si="11"/>
        <v>0</v>
      </c>
    </row>
    <row r="77" spans="1:17">
      <c r="A77" t="str">
        <f t="shared" si="8"/>
        <v>5-2-30006_90-86</v>
      </c>
      <c r="B77" s="3" t="s">
        <v>103</v>
      </c>
      <c r="C77" s="6"/>
      <c r="D77" s="3" t="s">
        <v>91</v>
      </c>
      <c r="E77" s="3" t="s">
        <v>12</v>
      </c>
      <c r="F77" s="3" t="s">
        <v>103</v>
      </c>
      <c r="G77" t="s">
        <v>90</v>
      </c>
      <c r="I77" s="57"/>
      <c r="J77" s="57"/>
      <c r="K77" s="4">
        <f t="shared" si="13"/>
        <v>0</v>
      </c>
      <c r="L77" s="10"/>
      <c r="M77" s="10"/>
      <c r="N77" s="11" t="str">
        <f t="shared" si="10"/>
        <v/>
      </c>
      <c r="P77" s="49">
        <f t="shared" si="11"/>
        <v>0</v>
      </c>
    </row>
    <row r="78" spans="1:17">
      <c r="A78" t="str">
        <f t="shared" si="8"/>
        <v>5-2-30006_90-87</v>
      </c>
      <c r="B78" s="3" t="s">
        <v>103</v>
      </c>
      <c r="C78" s="6"/>
      <c r="D78" s="3" t="s">
        <v>93</v>
      </c>
      <c r="E78" s="3" t="s">
        <v>12</v>
      </c>
      <c r="F78" s="3" t="s">
        <v>103</v>
      </c>
      <c r="G78" t="s">
        <v>92</v>
      </c>
      <c r="I78" s="57"/>
      <c r="J78" s="57"/>
      <c r="K78" s="4">
        <f t="shared" si="13"/>
        <v>0</v>
      </c>
      <c r="L78" s="10"/>
      <c r="M78" s="10"/>
      <c r="N78" s="11" t="str">
        <f t="shared" si="10"/>
        <v/>
      </c>
      <c r="P78" s="49">
        <f t="shared" si="11"/>
        <v>0</v>
      </c>
    </row>
    <row r="79" spans="1:17">
      <c r="A79" t="str">
        <f t="shared" si="8"/>
        <v>5-2-30006_90-89</v>
      </c>
      <c r="B79" s="3" t="s">
        <v>103</v>
      </c>
      <c r="C79" s="6"/>
      <c r="D79" s="3" t="s">
        <v>95</v>
      </c>
      <c r="E79" s="3" t="s">
        <v>12</v>
      </c>
      <c r="F79" s="3" t="s">
        <v>103</v>
      </c>
      <c r="G79" t="s">
        <v>94</v>
      </c>
      <c r="I79" s="57"/>
      <c r="J79" s="57"/>
      <c r="K79" s="4">
        <f t="shared" si="13"/>
        <v>0</v>
      </c>
      <c r="L79" s="10"/>
      <c r="M79" s="10"/>
      <c r="N79" s="11" t="str">
        <f t="shared" si="10"/>
        <v/>
      </c>
      <c r="P79" s="49">
        <f t="shared" si="11"/>
        <v>0</v>
      </c>
    </row>
    <row r="80" spans="1:17">
      <c r="A80" t="str">
        <f t="shared" si="8"/>
        <v>5-2-30002_90-89</v>
      </c>
      <c r="B80" s="3" t="s">
        <v>103</v>
      </c>
      <c r="C80" s="6"/>
      <c r="D80" s="3" t="s">
        <v>95</v>
      </c>
      <c r="E80" s="3" t="s">
        <v>108</v>
      </c>
      <c r="F80" s="3" t="s">
        <v>103</v>
      </c>
      <c r="G80" t="s">
        <v>94</v>
      </c>
      <c r="I80" s="57">
        <v>-3403482503.5696325</v>
      </c>
      <c r="J80" s="57"/>
      <c r="K80" s="4">
        <f t="shared" si="13"/>
        <v>0</v>
      </c>
      <c r="L80" s="275">
        <v>4067599.48</v>
      </c>
      <c r="M80" s="263">
        <v>3492400238</v>
      </c>
      <c r="N80" s="11">
        <f t="shared" ref="N80:N86" si="14">IFERROR(M80/L80,"")</f>
        <v>858.59000011476053</v>
      </c>
      <c r="P80" s="49">
        <f t="shared" si="11"/>
        <v>3492400238</v>
      </c>
    </row>
    <row r="81" spans="1:20">
      <c r="A81" t="str">
        <f t="shared" si="8"/>
        <v>5-2-30006_90-90</v>
      </c>
      <c r="B81" s="3" t="s">
        <v>103</v>
      </c>
      <c r="C81" s="6"/>
      <c r="D81" s="3" t="s">
        <v>97</v>
      </c>
      <c r="E81" s="3" t="s">
        <v>12</v>
      </c>
      <c r="F81" s="3" t="s">
        <v>103</v>
      </c>
      <c r="G81" t="s">
        <v>96</v>
      </c>
      <c r="I81" s="57"/>
      <c r="J81" s="57"/>
      <c r="K81" s="4">
        <f t="shared" si="13"/>
        <v>0</v>
      </c>
      <c r="L81" s="10"/>
      <c r="M81" s="10"/>
      <c r="N81" s="11" t="str">
        <f t="shared" si="14"/>
        <v/>
      </c>
      <c r="P81" s="49">
        <f t="shared" si="11"/>
        <v>0</v>
      </c>
    </row>
    <row r="82" spans="1:20">
      <c r="A82" t="str">
        <f t="shared" si="8"/>
        <v>5-2-30006_90-94</v>
      </c>
      <c r="B82" s="3" t="s">
        <v>103</v>
      </c>
      <c r="C82" s="6"/>
      <c r="D82" s="3" t="s">
        <v>99</v>
      </c>
      <c r="E82" s="3" t="s">
        <v>12</v>
      </c>
      <c r="F82" s="3" t="s">
        <v>103</v>
      </c>
      <c r="G82" t="s">
        <v>98</v>
      </c>
      <c r="I82" s="57"/>
      <c r="J82" s="57"/>
      <c r="K82" s="4">
        <f t="shared" si="13"/>
        <v>0</v>
      </c>
      <c r="L82" s="10"/>
      <c r="M82" s="10"/>
      <c r="N82" s="11" t="str">
        <f t="shared" si="14"/>
        <v/>
      </c>
      <c r="P82" s="49">
        <f t="shared" si="11"/>
        <v>0</v>
      </c>
    </row>
    <row r="83" spans="1:20">
      <c r="A83" t="str">
        <f t="shared" si="8"/>
        <v>5-2-30006_90-95</v>
      </c>
      <c r="B83" s="3" t="s">
        <v>103</v>
      </c>
      <c r="C83" s="6"/>
      <c r="D83" s="3" t="s">
        <v>119</v>
      </c>
      <c r="E83" s="3" t="s">
        <v>12</v>
      </c>
      <c r="F83" s="3" t="s">
        <v>103</v>
      </c>
      <c r="G83" t="s">
        <v>100</v>
      </c>
      <c r="I83" s="57"/>
      <c r="J83" s="57"/>
      <c r="K83" s="4">
        <f t="shared" ref="K83:K85" si="15">IFERROR(J83/N83,J83/$J$91)</f>
        <v>0</v>
      </c>
      <c r="L83" s="10"/>
      <c r="M83" s="10"/>
      <c r="N83" s="11" t="str">
        <f t="shared" si="14"/>
        <v/>
      </c>
      <c r="P83" s="49">
        <f t="shared" si="11"/>
        <v>0</v>
      </c>
    </row>
    <row r="84" spans="1:20" s="227" customFormat="1">
      <c r="A84" s="227" t="s">
        <v>433</v>
      </c>
      <c r="B84" s="3" t="s">
        <v>103</v>
      </c>
      <c r="C84" s="6"/>
      <c r="D84" s="3" t="s">
        <v>428</v>
      </c>
      <c r="E84" s="3" t="s">
        <v>12</v>
      </c>
      <c r="F84" s="3" t="s">
        <v>103</v>
      </c>
      <c r="G84" s="227" t="s">
        <v>431</v>
      </c>
      <c r="I84" s="57">
        <v>-197000000</v>
      </c>
      <c r="J84" s="57">
        <f>-42797656-72147678-255612765-(60677773+16586339)</f>
        <v>-447822211</v>
      </c>
      <c r="K84" s="228">
        <f t="shared" si="15"/>
        <v>-405895.28044837102</v>
      </c>
      <c r="L84" s="13">
        <v>403645.62</v>
      </c>
      <c r="M84" s="10">
        <v>445340172</v>
      </c>
      <c r="N84" s="11">
        <f t="shared" si="14"/>
        <v>1103.2949447091735</v>
      </c>
      <c r="P84" s="49">
        <f t="shared" si="11"/>
        <v>-2482039</v>
      </c>
      <c r="Q84" s="227" t="s">
        <v>1334</v>
      </c>
      <c r="T84" s="228">
        <f>M84+J84</f>
        <v>-2482039</v>
      </c>
    </row>
    <row r="85" spans="1:20" s="227" customFormat="1">
      <c r="A85" s="227" t="s">
        <v>434</v>
      </c>
      <c r="B85" s="3" t="s">
        <v>103</v>
      </c>
      <c r="C85" s="6"/>
      <c r="D85" s="3" t="s">
        <v>429</v>
      </c>
      <c r="E85" s="3" t="s">
        <v>12</v>
      </c>
      <c r="F85" s="3" t="s">
        <v>103</v>
      </c>
      <c r="G85" s="227" t="s">
        <v>432</v>
      </c>
      <c r="I85" s="57"/>
      <c r="J85" s="57"/>
      <c r="K85" s="228">
        <f t="shared" si="15"/>
        <v>0</v>
      </c>
      <c r="L85" s="10"/>
      <c r="M85" s="10"/>
      <c r="N85" s="11" t="str">
        <f t="shared" si="14"/>
        <v/>
      </c>
      <c r="P85" s="49"/>
    </row>
    <row r="86" spans="1:20">
      <c r="B86" s="3" t="s">
        <v>103</v>
      </c>
      <c r="C86" s="6"/>
      <c r="D86" s="3" t="s">
        <v>110</v>
      </c>
      <c r="E86" s="3" t="s">
        <v>12</v>
      </c>
      <c r="F86" s="3" t="s">
        <v>103</v>
      </c>
      <c r="I86" s="57"/>
      <c r="J86" s="57"/>
      <c r="K86" s="4">
        <f>IFERROR(J86/N86,J86/$J$91)</f>
        <v>0</v>
      </c>
      <c r="L86" s="10"/>
      <c r="M86" s="10"/>
      <c r="N86" s="11" t="str">
        <f t="shared" si="14"/>
        <v/>
      </c>
      <c r="P86" s="49">
        <f t="shared" si="11"/>
        <v>0</v>
      </c>
    </row>
    <row r="87" spans="1:20">
      <c r="I87" s="16">
        <f>SUM(I49:I83)</f>
        <v>-3635882503.5696325</v>
      </c>
      <c r="J87" s="16">
        <f>SUM(J49:J83)</f>
        <v>-293564104</v>
      </c>
      <c r="K87" s="16">
        <f>SUM(K49:K86)</f>
        <v>-633226.65828650724</v>
      </c>
      <c r="L87" s="15">
        <f>SUM(L49:L86)</f>
        <v>4813896.3899999997</v>
      </c>
      <c r="M87" s="16">
        <f>SUM(M49:M86)</f>
        <v>4233520490</v>
      </c>
      <c r="N87" s="11">
        <f t="shared" ref="N87" si="16">IFERROR(M87/L87,"")</f>
        <v>879.43739271048173</v>
      </c>
      <c r="P87" s="49">
        <f>M87-J87</f>
        <v>4527084594</v>
      </c>
    </row>
    <row r="88" spans="1:20">
      <c r="K88" s="11"/>
    </row>
    <row r="89" spans="1:20">
      <c r="A89" s="59"/>
      <c r="B89" s="59"/>
      <c r="C89" s="59"/>
      <c r="D89" s="59"/>
      <c r="E89" s="59"/>
      <c r="F89" s="59"/>
      <c r="G89" s="59"/>
      <c r="H89" s="59"/>
      <c r="I89" s="59"/>
      <c r="J89" s="59"/>
      <c r="L89" s="11">
        <f>L45+L87</f>
        <v>9108457.0399999991</v>
      </c>
      <c r="M89" s="11">
        <f>M45+M87</f>
        <v>7879184400</v>
      </c>
      <c r="N89" s="11">
        <f>M89/L89</f>
        <v>865.04051843230752</v>
      </c>
    </row>
    <row r="90" spans="1:20">
      <c r="A90" s="59"/>
      <c r="B90" s="59"/>
      <c r="C90" s="59"/>
      <c r="D90" s="59"/>
      <c r="E90" s="59"/>
      <c r="F90" s="59"/>
      <c r="G90" s="59"/>
      <c r="H90" s="59"/>
      <c r="I90" s="59"/>
      <c r="J90" s="59"/>
    </row>
    <row r="91" spans="1:20">
      <c r="A91" s="59"/>
      <c r="B91" s="59"/>
      <c r="C91" s="59"/>
      <c r="D91" s="165" t="str">
        <f>+"Tipo Cambio cl$/US$  (Promedio " &amp; TEXT(C2,"mmm_yy") &amp;")"</f>
        <v>Tipo Cambio cl$/US$  (Promedio ene 22)</v>
      </c>
      <c r="E91" s="59"/>
      <c r="F91" s="59"/>
      <c r="G91" s="59"/>
      <c r="H91" s="59"/>
      <c r="I91" s="166"/>
      <c r="J91" s="167">
        <f>VLOOKUP(MONTH(J1),Dólar!B3:C14,2,0)</f>
        <v>849.12</v>
      </c>
      <c r="K91" s="24">
        <f>J87/K87</f>
        <v>463.60035566786757</v>
      </c>
      <c r="M91" s="4">
        <f>M87/L87</f>
        <v>879.43739271048173</v>
      </c>
    </row>
    <row r="92" spans="1:20">
      <c r="A92" s="59"/>
      <c r="B92" s="59"/>
      <c r="C92" s="59"/>
      <c r="D92" s="59"/>
      <c r="E92" s="59"/>
      <c r="F92" s="59"/>
      <c r="G92" s="59"/>
      <c r="H92" s="59"/>
      <c r="I92" s="59"/>
      <c r="J92" s="59"/>
      <c r="K92" s="59"/>
      <c r="L92" s="170"/>
      <c r="M92" s="57"/>
    </row>
    <row r="93" spans="1:20">
      <c r="A93" s="59"/>
      <c r="B93" s="59"/>
      <c r="C93" s="59"/>
      <c r="D93" s="168"/>
      <c r="E93" s="59"/>
      <c r="F93" s="59"/>
      <c r="G93" s="59"/>
      <c r="H93" s="59"/>
      <c r="I93" s="59"/>
      <c r="J93" s="59"/>
      <c r="K93" s="59"/>
      <c r="L93" s="171"/>
      <c r="M93" s="57"/>
    </row>
    <row r="94" spans="1:20">
      <c r="A94" s="59"/>
      <c r="B94" s="59"/>
      <c r="C94" s="59"/>
      <c r="D94" s="168"/>
      <c r="E94" s="59"/>
      <c r="F94" s="59"/>
      <c r="G94" s="59"/>
      <c r="H94" s="59"/>
      <c r="I94" s="59"/>
      <c r="J94" s="169"/>
      <c r="K94" s="59"/>
      <c r="L94" s="170"/>
      <c r="M94" s="57"/>
    </row>
    <row r="95" spans="1:20">
      <c r="A95" s="59"/>
      <c r="B95" s="59"/>
      <c r="C95" s="59"/>
      <c r="D95" s="168"/>
      <c r="E95" s="59"/>
      <c r="F95" s="59"/>
      <c r="G95" s="59"/>
      <c r="H95" s="59"/>
      <c r="I95" s="59"/>
      <c r="J95" s="169"/>
    </row>
    <row r="96" spans="1:20">
      <c r="A96" s="59"/>
      <c r="B96" s="59"/>
      <c r="C96" s="59"/>
      <c r="D96" s="168"/>
      <c r="E96" s="59"/>
      <c r="F96" s="59"/>
      <c r="G96" s="59"/>
      <c r="H96" s="59"/>
      <c r="I96" s="59"/>
      <c r="J96" s="169"/>
      <c r="K96" t="s">
        <v>518</v>
      </c>
      <c r="L96" s="11" t="s">
        <v>519</v>
      </c>
      <c r="M96" s="4" t="s">
        <v>520</v>
      </c>
    </row>
    <row r="97" spans="1:13">
      <c r="A97" s="59"/>
      <c r="B97" s="59"/>
      <c r="C97" s="59"/>
      <c r="D97" s="168"/>
      <c r="E97" s="59"/>
      <c r="F97" s="59"/>
      <c r="G97" s="59"/>
      <c r="H97" s="59"/>
      <c r="I97" s="59"/>
      <c r="J97" s="169" t="s">
        <v>521</v>
      </c>
      <c r="K97" s="228">
        <v>10662309</v>
      </c>
      <c r="L97" s="228">
        <v>59120705</v>
      </c>
      <c r="M97" s="228"/>
    </row>
    <row r="98" spans="1:13">
      <c r="A98" s="59"/>
      <c r="B98" s="59"/>
      <c r="C98" s="59"/>
      <c r="D98" s="59"/>
      <c r="E98" s="59"/>
      <c r="F98" s="59"/>
      <c r="G98" s="59"/>
      <c r="H98" s="59"/>
      <c r="I98" s="59"/>
      <c r="J98" s="376" t="s">
        <v>522</v>
      </c>
      <c r="K98" s="228">
        <v>11018799</v>
      </c>
      <c r="L98" s="228">
        <v>40608161</v>
      </c>
      <c r="M98" s="228">
        <v>87486309</v>
      </c>
    </row>
  </sheetData>
  <autoFilter ref="A5:M44" xr:uid="{00000000-0009-0000-0000-000004000000}"/>
  <mergeCells count="3">
    <mergeCell ref="E4:G4"/>
    <mergeCell ref="L4:M4"/>
    <mergeCell ref="L47:M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Concepto">
    <tabColor theme="6" tint="-0.249977111117893"/>
  </sheetPr>
  <dimension ref="A1:F67"/>
  <sheetViews>
    <sheetView workbookViewId="0"/>
  </sheetViews>
  <sheetFormatPr baseColWidth="10" defaultColWidth="11.5" defaultRowHeight="15"/>
  <cols>
    <col min="1" max="2" width="16.6640625" style="28" customWidth="1"/>
    <col min="3" max="3" width="32.83203125" style="28" bestFit="1" customWidth="1"/>
    <col min="4" max="4" width="11.5" style="28"/>
    <col min="5" max="5" width="15.1640625" style="28" bestFit="1" customWidth="1"/>
    <col min="6" max="6" width="11.5" style="28"/>
    <col min="7" max="7" width="30.1640625" style="28" bestFit="1" customWidth="1"/>
    <col min="8" max="16384" width="11.5" style="28"/>
  </cols>
  <sheetData>
    <row r="1" spans="1:6">
      <c r="A1" s="27" t="s">
        <v>181</v>
      </c>
      <c r="B1" s="27" t="s">
        <v>182</v>
      </c>
      <c r="C1" s="27" t="s">
        <v>183</v>
      </c>
    </row>
    <row r="2" spans="1:6">
      <c r="A2" s="29" t="s">
        <v>145</v>
      </c>
      <c r="B2" s="29" t="s">
        <v>173</v>
      </c>
      <c r="C2" s="29" t="s">
        <v>184</v>
      </c>
    </row>
    <row r="3" spans="1:6">
      <c r="A3" s="29" t="s">
        <v>185</v>
      </c>
      <c r="B3" s="29" t="s">
        <v>178</v>
      </c>
      <c r="C3" s="29" t="s">
        <v>184</v>
      </c>
    </row>
    <row r="4" spans="1:6">
      <c r="A4" s="29" t="s">
        <v>146</v>
      </c>
      <c r="B4" s="29" t="s">
        <v>174</v>
      </c>
      <c r="C4" s="29" t="s">
        <v>184</v>
      </c>
    </row>
    <row r="5" spans="1:6">
      <c r="A5" s="29" t="s">
        <v>186</v>
      </c>
      <c r="B5" s="29" t="s">
        <v>180</v>
      </c>
      <c r="C5" s="29" t="s">
        <v>184</v>
      </c>
    </row>
    <row r="6" spans="1:6">
      <c r="A6" s="29" t="s">
        <v>140</v>
      </c>
      <c r="B6" s="29"/>
      <c r="C6" s="29" t="s">
        <v>187</v>
      </c>
    </row>
    <row r="7" spans="1:6">
      <c r="A7" s="29"/>
      <c r="B7" s="29" t="s">
        <v>168</v>
      </c>
      <c r="C7" s="29" t="s">
        <v>188</v>
      </c>
    </row>
    <row r="8" spans="1:6">
      <c r="A8" s="29"/>
      <c r="B8" s="29" t="s">
        <v>176</v>
      </c>
      <c r="C8" s="29" t="s">
        <v>234</v>
      </c>
    </row>
    <row r="9" spans="1:6">
      <c r="A9" s="29" t="s">
        <v>147</v>
      </c>
      <c r="B9" s="29" t="s">
        <v>175</v>
      </c>
      <c r="C9" s="29" t="s">
        <v>189</v>
      </c>
    </row>
    <row r="10" spans="1:6">
      <c r="A10" s="29" t="s">
        <v>128</v>
      </c>
      <c r="B10" s="29" t="s">
        <v>156</v>
      </c>
      <c r="C10" s="29" t="s">
        <v>190</v>
      </c>
    </row>
    <row r="11" spans="1:6">
      <c r="A11" s="29" t="s">
        <v>133</v>
      </c>
      <c r="B11" s="29" t="s">
        <v>161</v>
      </c>
      <c r="C11" s="29" t="s">
        <v>191</v>
      </c>
    </row>
    <row r="12" spans="1:6">
      <c r="A12" s="29" t="s">
        <v>126</v>
      </c>
      <c r="B12" s="29" t="s">
        <v>154</v>
      </c>
      <c r="C12" s="29" t="s">
        <v>187</v>
      </c>
    </row>
    <row r="13" spans="1:6">
      <c r="A13" s="29" t="s">
        <v>127</v>
      </c>
      <c r="C13" s="29" t="s">
        <v>187</v>
      </c>
      <c r="F13" s="39" t="s">
        <v>215</v>
      </c>
    </row>
    <row r="14" spans="1:6">
      <c r="A14" s="29"/>
      <c r="B14" s="29" t="s">
        <v>155</v>
      </c>
      <c r="C14" s="29" t="s">
        <v>188</v>
      </c>
      <c r="F14" s="39" t="s">
        <v>215</v>
      </c>
    </row>
    <row r="15" spans="1:6">
      <c r="A15" s="29" t="s">
        <v>123</v>
      </c>
      <c r="B15" s="29" t="s">
        <v>169</v>
      </c>
      <c r="C15" s="29" t="s">
        <v>192</v>
      </c>
    </row>
    <row r="16" spans="1:6">
      <c r="A16" s="29" t="s">
        <v>124</v>
      </c>
      <c r="B16" s="29" t="s">
        <v>170</v>
      </c>
      <c r="C16" s="29" t="s">
        <v>192</v>
      </c>
    </row>
    <row r="17" spans="1:3">
      <c r="A17" s="29" t="s">
        <v>123</v>
      </c>
      <c r="B17" s="29" t="s">
        <v>151</v>
      </c>
      <c r="C17" s="29" t="s">
        <v>193</v>
      </c>
    </row>
    <row r="18" spans="1:3">
      <c r="A18" s="29" t="s">
        <v>130</v>
      </c>
      <c r="B18" s="29" t="s">
        <v>158</v>
      </c>
      <c r="C18" s="29" t="s">
        <v>190</v>
      </c>
    </row>
    <row r="19" spans="1:3">
      <c r="A19" s="29" t="s">
        <v>131</v>
      </c>
      <c r="B19" s="29" t="s">
        <v>159</v>
      </c>
      <c r="C19" s="29" t="s">
        <v>190</v>
      </c>
    </row>
    <row r="20" spans="1:3">
      <c r="A20" s="29" t="s">
        <v>125</v>
      </c>
      <c r="B20" s="29" t="s">
        <v>153</v>
      </c>
      <c r="C20" s="29" t="s">
        <v>190</v>
      </c>
    </row>
    <row r="21" spans="1:3">
      <c r="A21" s="29" t="s">
        <v>138</v>
      </c>
      <c r="B21" s="29" t="s">
        <v>162</v>
      </c>
      <c r="C21" s="29" t="s">
        <v>190</v>
      </c>
    </row>
    <row r="22" spans="1:3">
      <c r="A22" s="29" t="s">
        <v>138</v>
      </c>
      <c r="B22" s="29" t="s">
        <v>162</v>
      </c>
      <c r="C22" s="29" t="s">
        <v>190</v>
      </c>
    </row>
    <row r="23" spans="1:3">
      <c r="A23" s="29" t="s">
        <v>136</v>
      </c>
      <c r="B23" s="29" t="s">
        <v>164</v>
      </c>
      <c r="C23" s="29" t="s">
        <v>190</v>
      </c>
    </row>
    <row r="24" spans="1:3">
      <c r="A24" s="29" t="s">
        <v>138</v>
      </c>
      <c r="B24" s="29" t="s">
        <v>166</v>
      </c>
      <c r="C24" s="29" t="s">
        <v>190</v>
      </c>
    </row>
    <row r="25" spans="1:3">
      <c r="A25" s="29" t="s">
        <v>136</v>
      </c>
      <c r="B25" s="29" t="s">
        <v>164</v>
      </c>
      <c r="C25" s="29" t="s">
        <v>190</v>
      </c>
    </row>
    <row r="26" spans="1:3">
      <c r="A26" s="29" t="s">
        <v>127</v>
      </c>
      <c r="B26" s="29"/>
      <c r="C26" s="29" t="s">
        <v>187</v>
      </c>
    </row>
    <row r="27" spans="1:3">
      <c r="A27" s="29"/>
      <c r="B27" s="29" t="s">
        <v>155</v>
      </c>
      <c r="C27" s="29" t="s">
        <v>188</v>
      </c>
    </row>
    <row r="28" spans="1:3">
      <c r="A28" s="29" t="s">
        <v>124</v>
      </c>
      <c r="B28" s="29" t="s">
        <v>152</v>
      </c>
      <c r="C28" s="29" t="s">
        <v>192</v>
      </c>
    </row>
    <row r="29" spans="1:3">
      <c r="A29" s="29" t="s">
        <v>124</v>
      </c>
      <c r="B29" s="29" t="s">
        <v>152</v>
      </c>
      <c r="C29" s="29" t="s">
        <v>193</v>
      </c>
    </row>
    <row r="30" spans="1:3">
      <c r="A30" s="29" t="s">
        <v>186</v>
      </c>
      <c r="B30" s="29" t="s">
        <v>155</v>
      </c>
      <c r="C30" s="29" t="s">
        <v>187</v>
      </c>
    </row>
    <row r="31" spans="1:3">
      <c r="A31" s="29" t="s">
        <v>125</v>
      </c>
      <c r="B31" s="29" t="s">
        <v>153</v>
      </c>
      <c r="C31" s="29" t="s">
        <v>190</v>
      </c>
    </row>
    <row r="32" spans="1:3">
      <c r="A32" s="29" t="s">
        <v>129</v>
      </c>
      <c r="B32" s="29" t="s">
        <v>157</v>
      </c>
      <c r="C32" s="29" t="s">
        <v>190</v>
      </c>
    </row>
    <row r="33" spans="1:3">
      <c r="A33" s="29"/>
      <c r="B33" s="29" t="s">
        <v>161</v>
      </c>
      <c r="C33" s="29" t="s">
        <v>191</v>
      </c>
    </row>
    <row r="34" spans="1:3">
      <c r="A34" s="29" t="s">
        <v>132</v>
      </c>
      <c r="B34" s="29" t="s">
        <v>160</v>
      </c>
      <c r="C34" s="29" t="s">
        <v>190</v>
      </c>
    </row>
    <row r="35" spans="1:3">
      <c r="A35" s="29" t="s">
        <v>132</v>
      </c>
      <c r="B35" s="29" t="s">
        <v>160</v>
      </c>
      <c r="C35" s="29" t="s">
        <v>190</v>
      </c>
    </row>
    <row r="36" spans="1:3">
      <c r="A36" s="29" t="s">
        <v>125</v>
      </c>
      <c r="B36" s="29" t="s">
        <v>153</v>
      </c>
      <c r="C36" s="29" t="s">
        <v>190</v>
      </c>
    </row>
    <row r="37" spans="1:3">
      <c r="A37" s="29" t="s">
        <v>125</v>
      </c>
      <c r="B37" s="29" t="s">
        <v>153</v>
      </c>
      <c r="C37" s="29" t="s">
        <v>190</v>
      </c>
    </row>
    <row r="38" spans="1:3">
      <c r="A38" s="29" t="s">
        <v>139</v>
      </c>
      <c r="B38" s="29" t="s">
        <v>167</v>
      </c>
      <c r="C38" s="29" t="s">
        <v>190</v>
      </c>
    </row>
    <row r="39" spans="1:3">
      <c r="A39" s="29"/>
      <c r="B39" s="29" t="s">
        <v>194</v>
      </c>
      <c r="C39" s="29" t="s">
        <v>234</v>
      </c>
    </row>
    <row r="40" spans="1:3">
      <c r="A40" s="29"/>
      <c r="B40" s="29" t="s">
        <v>195</v>
      </c>
      <c r="C40" s="29" t="s">
        <v>193</v>
      </c>
    </row>
    <row r="41" spans="1:3">
      <c r="A41" s="29"/>
      <c r="B41" s="29" t="s">
        <v>196</v>
      </c>
      <c r="C41" s="29" t="s">
        <v>193</v>
      </c>
    </row>
    <row r="42" spans="1:3">
      <c r="A42" s="29"/>
      <c r="B42" s="29" t="s">
        <v>197</v>
      </c>
      <c r="C42" s="29" t="s">
        <v>193</v>
      </c>
    </row>
    <row r="43" spans="1:3">
      <c r="A43" s="29"/>
      <c r="B43" s="29" t="s">
        <v>198</v>
      </c>
      <c r="C43" s="29" t="s">
        <v>193</v>
      </c>
    </row>
    <row r="44" spans="1:3">
      <c r="A44" s="29"/>
      <c r="B44" s="29" t="s">
        <v>199</v>
      </c>
      <c r="C44" s="29" t="s">
        <v>193</v>
      </c>
    </row>
    <row r="45" spans="1:3">
      <c r="A45" s="29" t="s">
        <v>200</v>
      </c>
      <c r="B45" s="29"/>
      <c r="C45" s="29" t="s">
        <v>192</v>
      </c>
    </row>
    <row r="46" spans="1:3">
      <c r="A46" s="29" t="s">
        <v>141</v>
      </c>
      <c r="B46" s="29"/>
      <c r="C46" s="29" t="s">
        <v>192</v>
      </c>
    </row>
    <row r="47" spans="1:3">
      <c r="A47" s="29" t="s">
        <v>149</v>
      </c>
      <c r="B47" s="29"/>
      <c r="C47" s="29" t="s">
        <v>184</v>
      </c>
    </row>
    <row r="48" spans="1:3">
      <c r="A48" s="29" t="s">
        <v>143</v>
      </c>
      <c r="B48" s="29" t="s">
        <v>171</v>
      </c>
      <c r="C48" s="29" t="s">
        <v>192</v>
      </c>
    </row>
    <row r="49" spans="1:3">
      <c r="A49" s="30" t="s">
        <v>144</v>
      </c>
      <c r="B49" s="30" t="s">
        <v>172</v>
      </c>
      <c r="C49" s="30" t="s">
        <v>192</v>
      </c>
    </row>
    <row r="50" spans="1:3">
      <c r="A50" s="29" t="s">
        <v>134</v>
      </c>
      <c r="B50" s="29"/>
      <c r="C50" s="29" t="s">
        <v>190</v>
      </c>
    </row>
    <row r="51" spans="1:3">
      <c r="A51" s="31"/>
      <c r="B51" s="31" t="s">
        <v>201</v>
      </c>
      <c r="C51" s="31" t="s">
        <v>184</v>
      </c>
    </row>
    <row r="52" spans="1:3">
      <c r="A52" s="31" t="s">
        <v>202</v>
      </c>
      <c r="B52" s="31"/>
      <c r="C52" s="31" t="s">
        <v>184</v>
      </c>
    </row>
    <row r="53" spans="1:3">
      <c r="A53" s="29"/>
      <c r="B53" s="31" t="s">
        <v>203</v>
      </c>
      <c r="C53" s="31" t="s">
        <v>190</v>
      </c>
    </row>
    <row r="54" spans="1:3">
      <c r="A54" s="31" t="s">
        <v>204</v>
      </c>
      <c r="B54" s="29"/>
      <c r="C54" s="31" t="s">
        <v>192</v>
      </c>
    </row>
    <row r="55" spans="1:3">
      <c r="A55" s="31" t="s">
        <v>205</v>
      </c>
      <c r="B55" s="29"/>
      <c r="C55" s="31" t="s">
        <v>192</v>
      </c>
    </row>
    <row r="56" spans="1:3">
      <c r="A56" s="31" t="s">
        <v>206</v>
      </c>
      <c r="B56" s="31"/>
      <c r="C56" s="31" t="s">
        <v>187</v>
      </c>
    </row>
    <row r="57" spans="1:3">
      <c r="A57" s="30" t="s">
        <v>179</v>
      </c>
      <c r="B57" s="30"/>
      <c r="C57" s="30" t="s">
        <v>184</v>
      </c>
    </row>
    <row r="58" spans="1:3">
      <c r="A58" s="30" t="s">
        <v>150</v>
      </c>
      <c r="B58" s="30"/>
      <c r="C58" s="30" t="s">
        <v>184</v>
      </c>
    </row>
    <row r="59" spans="1:3">
      <c r="A59" s="30" t="s">
        <v>150</v>
      </c>
      <c r="B59" s="30"/>
      <c r="C59" s="30" t="s">
        <v>184</v>
      </c>
    </row>
    <row r="60" spans="1:3">
      <c r="A60" s="30" t="s">
        <v>135</v>
      </c>
      <c r="B60" s="30" t="s">
        <v>163</v>
      </c>
      <c r="C60" s="30" t="s">
        <v>190</v>
      </c>
    </row>
    <row r="61" spans="1:3">
      <c r="A61" s="30" t="s">
        <v>137</v>
      </c>
      <c r="B61" s="30" t="s">
        <v>165</v>
      </c>
      <c r="C61" s="30" t="s">
        <v>190</v>
      </c>
    </row>
    <row r="62" spans="1:3">
      <c r="A62" s="30" t="s">
        <v>142</v>
      </c>
      <c r="B62" s="30"/>
      <c r="C62" s="30" t="s">
        <v>192</v>
      </c>
    </row>
    <row r="63" spans="1:3">
      <c r="A63" s="54" t="s">
        <v>232</v>
      </c>
      <c r="B63" s="54"/>
      <c r="C63" s="54" t="s">
        <v>233</v>
      </c>
    </row>
    <row r="64" spans="1:3">
      <c r="A64" s="30" t="s">
        <v>148</v>
      </c>
      <c r="B64" s="30" t="s">
        <v>177</v>
      </c>
      <c r="C64" s="30" t="s">
        <v>189</v>
      </c>
    </row>
    <row r="65" spans="1:3">
      <c r="A65" s="30" t="s">
        <v>237</v>
      </c>
      <c r="B65" s="30"/>
      <c r="C65" s="30" t="s">
        <v>238</v>
      </c>
    </row>
    <row r="66" spans="1:3">
      <c r="A66" s="30" t="s">
        <v>239</v>
      </c>
      <c r="B66" s="30"/>
      <c r="C66" s="30" t="s">
        <v>238</v>
      </c>
    </row>
    <row r="67" spans="1:3">
      <c r="B67" s="28" t="s">
        <v>360</v>
      </c>
      <c r="C67" s="28" t="s">
        <v>191</v>
      </c>
    </row>
  </sheetData>
  <autoFilter ref="A1:C64"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filterMode="1"/>
  <dimension ref="A1:U246"/>
  <sheetViews>
    <sheetView workbookViewId="0">
      <selection activeCell="C13" sqref="C13"/>
    </sheetView>
  </sheetViews>
  <sheetFormatPr baseColWidth="10" defaultColWidth="11.5" defaultRowHeight="15"/>
  <cols>
    <col min="1" max="1" width="28.5" style="266" customWidth="1"/>
    <col min="2" max="2" width="18.5" style="266" customWidth="1"/>
    <col min="3" max="3" width="5.5" style="266" customWidth="1"/>
    <col min="4" max="4" width="9.5" style="266" customWidth="1"/>
    <col min="5" max="5" width="11.5" style="266"/>
    <col min="6" max="6" width="2.1640625" style="266" customWidth="1"/>
    <col min="7" max="7" width="11.5" style="266"/>
    <col min="8" max="10" width="4" style="267" customWidth="1"/>
    <col min="11" max="11" width="4" style="266" customWidth="1"/>
    <col min="12" max="12" width="14.5" style="266" customWidth="1"/>
    <col min="13" max="13" width="15.6640625" style="266" customWidth="1"/>
    <col min="14" max="14" width="18.83203125" style="266" bestFit="1" customWidth="1"/>
    <col min="15" max="15" width="31.5" style="266" bestFit="1" customWidth="1"/>
    <col min="16" max="16" width="15.1640625" style="266" customWidth="1"/>
    <col min="17" max="17" width="16.1640625" style="266" customWidth="1"/>
    <col min="18" max="18" width="14.6640625" style="266" customWidth="1"/>
    <col min="19" max="19" width="31.5" style="266" bestFit="1" customWidth="1"/>
    <col min="20" max="16384" width="11.5" style="266"/>
  </cols>
  <sheetData>
    <row r="1" spans="1:21">
      <c r="A1" s="269" t="s">
        <v>343</v>
      </c>
      <c r="H1" s="266"/>
      <c r="I1" s="266"/>
      <c r="J1" s="266"/>
      <c r="L1" s="377"/>
      <c r="M1" s="377"/>
      <c r="N1" s="377"/>
    </row>
    <row r="2" spans="1:21">
      <c r="A2" s="269" t="s">
        <v>344</v>
      </c>
      <c r="H2" s="266"/>
      <c r="I2" s="266"/>
      <c r="J2" s="266"/>
      <c r="L2" s="377"/>
      <c r="M2" s="377"/>
      <c r="N2" s="377"/>
    </row>
    <row r="3" spans="1:21">
      <c r="A3" s="269" t="s">
        <v>385</v>
      </c>
      <c r="H3" s="266"/>
      <c r="I3" s="266"/>
      <c r="J3" s="266"/>
      <c r="L3" s="377"/>
      <c r="M3" s="377"/>
      <c r="N3" s="377"/>
    </row>
    <row r="4" spans="1:21">
      <c r="A4" s="269" t="s">
        <v>770</v>
      </c>
      <c r="H4" s="266"/>
      <c r="I4" s="266"/>
      <c r="J4" s="266"/>
      <c r="L4" s="377"/>
      <c r="M4" s="377"/>
      <c r="N4" s="377"/>
    </row>
    <row r="5" spans="1:21">
      <c r="A5" s="269" t="s">
        <v>345</v>
      </c>
      <c r="H5" s="266"/>
      <c r="I5" s="266"/>
      <c r="J5" s="266"/>
      <c r="L5" s="377"/>
      <c r="M5" s="377"/>
      <c r="N5" s="377"/>
    </row>
    <row r="6" spans="1:21">
      <c r="A6" s="269" t="s">
        <v>771</v>
      </c>
      <c r="H6" s="266"/>
      <c r="I6" s="266"/>
      <c r="J6" s="266"/>
      <c r="L6" s="377"/>
      <c r="M6" s="377"/>
      <c r="N6" s="377"/>
    </row>
    <row r="7" spans="1:21">
      <c r="A7" s="269" t="s">
        <v>346</v>
      </c>
      <c r="H7" s="266"/>
      <c r="I7" s="266"/>
      <c r="J7" s="266"/>
      <c r="L7" s="377"/>
      <c r="M7" s="377"/>
      <c r="N7" s="377"/>
    </row>
    <row r="8" spans="1:21">
      <c r="H8" s="266"/>
      <c r="I8" s="266"/>
      <c r="J8" s="266"/>
      <c r="L8" s="377"/>
      <c r="M8" s="377"/>
      <c r="N8" s="377"/>
    </row>
    <row r="9" spans="1:21">
      <c r="A9" s="269" t="s">
        <v>347</v>
      </c>
      <c r="B9" s="269" t="s">
        <v>348</v>
      </c>
      <c r="C9" s="269" t="s">
        <v>349</v>
      </c>
      <c r="D9" s="269" t="s">
        <v>350</v>
      </c>
      <c r="E9" s="269" t="s">
        <v>351</v>
      </c>
      <c r="F9" s="269" t="s">
        <v>352</v>
      </c>
      <c r="G9" s="269" t="s">
        <v>246</v>
      </c>
      <c r="H9" s="269" t="s">
        <v>413</v>
      </c>
      <c r="I9" s="269" t="s">
        <v>414</v>
      </c>
      <c r="J9" s="269" t="s">
        <v>415</v>
      </c>
      <c r="K9" s="269" t="s">
        <v>416</v>
      </c>
      <c r="L9" s="377" t="s">
        <v>353</v>
      </c>
      <c r="M9" s="377" t="s">
        <v>354</v>
      </c>
      <c r="N9" s="377" t="s">
        <v>357</v>
      </c>
      <c r="O9" s="269" t="s">
        <v>356</v>
      </c>
      <c r="P9" s="378" t="s">
        <v>353</v>
      </c>
      <c r="Q9" s="378" t="s">
        <v>354</v>
      </c>
      <c r="R9" s="378" t="s">
        <v>355</v>
      </c>
      <c r="S9" s="269" t="s">
        <v>356</v>
      </c>
    </row>
    <row r="10" spans="1:21" hidden="1">
      <c r="A10" s="269" t="s">
        <v>389</v>
      </c>
      <c r="B10" s="269" t="s">
        <v>525</v>
      </c>
      <c r="C10" s="269">
        <v>1370</v>
      </c>
      <c r="D10" s="269" t="s">
        <v>388</v>
      </c>
      <c r="E10" s="269" t="s">
        <v>426</v>
      </c>
      <c r="G10" s="269" t="s">
        <v>82</v>
      </c>
      <c r="H10" s="266"/>
      <c r="I10" s="266"/>
      <c r="J10" s="266"/>
      <c r="L10" s="377">
        <v>0</v>
      </c>
      <c r="M10" s="377">
        <v>82320.13</v>
      </c>
      <c r="N10" s="377">
        <f t="shared" ref="N10:N73" si="0">+L10-M10</f>
        <v>-82320.13</v>
      </c>
      <c r="O10" s="269" t="s">
        <v>526</v>
      </c>
      <c r="P10" s="378">
        <v>0</v>
      </c>
      <c r="Q10" s="378">
        <v>69678225</v>
      </c>
      <c r="R10" s="378">
        <v>-69678225</v>
      </c>
      <c r="S10" s="269" t="s">
        <v>526</v>
      </c>
      <c r="T10" s="377">
        <f t="shared" ref="T10:T73" si="1">+R10/N10</f>
        <v>846.4299679798853</v>
      </c>
      <c r="U10" s="268">
        <f t="shared" ref="U10:U73" si="2">+R10/N10</f>
        <v>846.4299679798853</v>
      </c>
    </row>
    <row r="11" spans="1:21" hidden="1">
      <c r="A11" s="269" t="s">
        <v>389</v>
      </c>
      <c r="B11" s="269" t="s">
        <v>525</v>
      </c>
      <c r="C11" s="269">
        <v>1370</v>
      </c>
      <c r="D11" s="269" t="s">
        <v>388</v>
      </c>
      <c r="E11" s="269" t="s">
        <v>426</v>
      </c>
      <c r="G11" s="269" t="s">
        <v>82</v>
      </c>
      <c r="H11" s="266"/>
      <c r="I11" s="266"/>
      <c r="J11" s="266"/>
      <c r="L11" s="377">
        <v>0</v>
      </c>
      <c r="M11" s="377">
        <v>72193.509999999995</v>
      </c>
      <c r="N11" s="377">
        <f t="shared" si="0"/>
        <v>-72193.509999999995</v>
      </c>
      <c r="O11" s="269" t="s">
        <v>527</v>
      </c>
      <c r="P11" s="378">
        <v>0</v>
      </c>
      <c r="Q11" s="378">
        <v>61106755</v>
      </c>
      <c r="R11" s="378">
        <v>-61106755</v>
      </c>
      <c r="S11" s="269" t="s">
        <v>527</v>
      </c>
      <c r="T11" s="377">
        <f t="shared" si="1"/>
        <v>846.43003228406553</v>
      </c>
      <c r="U11" s="268">
        <f t="shared" si="2"/>
        <v>846.43003228406553</v>
      </c>
    </row>
    <row r="12" spans="1:21" hidden="1">
      <c r="A12" s="269" t="s">
        <v>389</v>
      </c>
      <c r="B12" s="269" t="s">
        <v>525</v>
      </c>
      <c r="C12" s="269">
        <v>1370</v>
      </c>
      <c r="D12" s="269" t="s">
        <v>388</v>
      </c>
      <c r="E12" s="269" t="s">
        <v>426</v>
      </c>
      <c r="G12" s="269" t="s">
        <v>82</v>
      </c>
      <c r="H12" s="266"/>
      <c r="I12" s="266"/>
      <c r="J12" s="266"/>
      <c r="L12" s="377">
        <v>0</v>
      </c>
      <c r="M12" s="377">
        <v>71957.67</v>
      </c>
      <c r="N12" s="377">
        <f t="shared" si="0"/>
        <v>-71957.67</v>
      </c>
      <c r="O12" s="269" t="s">
        <v>528</v>
      </c>
      <c r="P12" s="378">
        <v>0</v>
      </c>
      <c r="Q12" s="378">
        <v>60907131</v>
      </c>
      <c r="R12" s="378">
        <v>-60907131</v>
      </c>
      <c r="S12" s="269" t="s">
        <v>528</v>
      </c>
      <c r="T12" s="377">
        <f t="shared" si="1"/>
        <v>846.43000530728693</v>
      </c>
      <c r="U12" s="268">
        <f t="shared" si="2"/>
        <v>846.43000530728693</v>
      </c>
    </row>
    <row r="13" spans="1:21" hidden="1">
      <c r="A13" s="269" t="s">
        <v>389</v>
      </c>
      <c r="B13" s="269" t="s">
        <v>525</v>
      </c>
      <c r="C13" s="269">
        <v>1370</v>
      </c>
      <c r="D13" s="269" t="s">
        <v>388</v>
      </c>
      <c r="E13" s="269" t="s">
        <v>426</v>
      </c>
      <c r="G13" s="269" t="s">
        <v>82</v>
      </c>
      <c r="H13" s="266"/>
      <c r="I13" s="266"/>
      <c r="J13" s="266"/>
      <c r="L13" s="377">
        <v>0</v>
      </c>
      <c r="M13" s="377">
        <v>46665.73</v>
      </c>
      <c r="N13" s="377">
        <f t="shared" si="0"/>
        <v>-46665.73</v>
      </c>
      <c r="O13" s="269" t="s">
        <v>529</v>
      </c>
      <c r="P13" s="378">
        <v>0</v>
      </c>
      <c r="Q13" s="378">
        <v>39499273</v>
      </c>
      <c r="R13" s="378">
        <v>-39499273</v>
      </c>
      <c r="S13" s="269" t="s">
        <v>529</v>
      </c>
      <c r="T13" s="377">
        <f t="shared" si="1"/>
        <v>846.42998191606557</v>
      </c>
      <c r="U13" s="268">
        <f t="shared" si="2"/>
        <v>846.42998191606557</v>
      </c>
    </row>
    <row r="14" spans="1:21" hidden="1">
      <c r="A14" s="269" t="s">
        <v>389</v>
      </c>
      <c r="B14" s="269" t="s">
        <v>525</v>
      </c>
      <c r="C14" s="269">
        <v>1370</v>
      </c>
      <c r="D14" s="269" t="s">
        <v>388</v>
      </c>
      <c r="E14" s="269" t="s">
        <v>426</v>
      </c>
      <c r="G14" s="269" t="s">
        <v>82</v>
      </c>
      <c r="H14" s="266"/>
      <c r="I14" s="266"/>
      <c r="J14" s="266"/>
      <c r="L14" s="377">
        <v>0</v>
      </c>
      <c r="M14" s="377">
        <v>43055.25</v>
      </c>
      <c r="N14" s="377">
        <f t="shared" si="0"/>
        <v>-43055.25</v>
      </c>
      <c r="O14" s="269" t="s">
        <v>530</v>
      </c>
      <c r="P14" s="378">
        <v>0</v>
      </c>
      <c r="Q14" s="378">
        <v>36443257</v>
      </c>
      <c r="R14" s="378">
        <v>-36443257</v>
      </c>
      <c r="S14" s="269" t="s">
        <v>530</v>
      </c>
      <c r="T14" s="377">
        <f t="shared" si="1"/>
        <v>846.43004047125498</v>
      </c>
      <c r="U14" s="268">
        <f t="shared" si="2"/>
        <v>846.43004047125498</v>
      </c>
    </row>
    <row r="15" spans="1:21" hidden="1">
      <c r="A15" s="269" t="s">
        <v>389</v>
      </c>
      <c r="B15" s="269" t="s">
        <v>525</v>
      </c>
      <c r="C15" s="269">
        <v>1370</v>
      </c>
      <c r="D15" s="269" t="s">
        <v>388</v>
      </c>
      <c r="E15" s="269" t="s">
        <v>426</v>
      </c>
      <c r="G15" s="269" t="s">
        <v>82</v>
      </c>
      <c r="H15" s="266"/>
      <c r="I15" s="266"/>
      <c r="J15" s="266"/>
      <c r="L15" s="377">
        <v>0</v>
      </c>
      <c r="M15" s="377">
        <v>13775.2</v>
      </c>
      <c r="N15" s="377">
        <f t="shared" si="0"/>
        <v>-13775.2</v>
      </c>
      <c r="O15" s="269" t="s">
        <v>531</v>
      </c>
      <c r="P15" s="378">
        <v>0</v>
      </c>
      <c r="Q15" s="378">
        <v>11659745</v>
      </c>
      <c r="R15" s="378">
        <v>-11659745</v>
      </c>
      <c r="S15" s="269" t="s">
        <v>531</v>
      </c>
      <c r="T15" s="377">
        <f t="shared" si="1"/>
        <v>846.43017887217604</v>
      </c>
      <c r="U15" s="268">
        <f t="shared" si="2"/>
        <v>846.43017887217604</v>
      </c>
    </row>
    <row r="16" spans="1:21" hidden="1">
      <c r="A16" s="269" t="s">
        <v>389</v>
      </c>
      <c r="B16" s="269" t="s">
        <v>525</v>
      </c>
      <c r="C16" s="269">
        <v>1370</v>
      </c>
      <c r="D16" s="269" t="s">
        <v>388</v>
      </c>
      <c r="E16" s="269" t="s">
        <v>426</v>
      </c>
      <c r="G16" s="269" t="s">
        <v>82</v>
      </c>
      <c r="H16" s="266"/>
      <c r="I16" s="266"/>
      <c r="J16" s="266"/>
      <c r="L16" s="377">
        <v>0</v>
      </c>
      <c r="M16" s="377">
        <v>10114.48</v>
      </c>
      <c r="N16" s="377">
        <f t="shared" si="0"/>
        <v>-10114.48</v>
      </c>
      <c r="O16" s="269" t="s">
        <v>532</v>
      </c>
      <c r="P16" s="378">
        <v>0</v>
      </c>
      <c r="Q16" s="378">
        <v>8561200</v>
      </c>
      <c r="R16" s="378">
        <v>-8561200</v>
      </c>
      <c r="S16" s="269" t="s">
        <v>532</v>
      </c>
      <c r="T16" s="377">
        <f t="shared" si="1"/>
        <v>846.43006857495402</v>
      </c>
      <c r="U16" s="268">
        <f t="shared" si="2"/>
        <v>846.43006857495402</v>
      </c>
    </row>
    <row r="17" spans="1:21" hidden="1">
      <c r="A17" s="269" t="s">
        <v>389</v>
      </c>
      <c r="B17" s="269" t="s">
        <v>525</v>
      </c>
      <c r="C17" s="269">
        <v>1370</v>
      </c>
      <c r="D17" s="269" t="s">
        <v>388</v>
      </c>
      <c r="E17" s="269" t="s">
        <v>426</v>
      </c>
      <c r="G17" s="269" t="s">
        <v>82</v>
      </c>
      <c r="H17" s="266"/>
      <c r="I17" s="266"/>
      <c r="J17" s="266"/>
      <c r="L17" s="377">
        <v>0</v>
      </c>
      <c r="M17" s="377">
        <v>6380.66</v>
      </c>
      <c r="N17" s="377">
        <f t="shared" si="0"/>
        <v>-6380.66</v>
      </c>
      <c r="O17" s="269" t="s">
        <v>533</v>
      </c>
      <c r="P17" s="378">
        <v>0</v>
      </c>
      <c r="Q17" s="378">
        <v>5400782</v>
      </c>
      <c r="R17" s="378">
        <v>-5400782</v>
      </c>
      <c r="S17" s="269" t="s">
        <v>533</v>
      </c>
      <c r="T17" s="377">
        <f t="shared" si="1"/>
        <v>846.42999313550638</v>
      </c>
      <c r="U17" s="268">
        <f t="shared" si="2"/>
        <v>846.42999313550638</v>
      </c>
    </row>
    <row r="18" spans="1:21" hidden="1">
      <c r="A18" s="269" t="s">
        <v>389</v>
      </c>
      <c r="B18" s="269" t="s">
        <v>525</v>
      </c>
      <c r="C18" s="269">
        <v>1370</v>
      </c>
      <c r="D18" s="269" t="s">
        <v>388</v>
      </c>
      <c r="E18" s="269" t="s">
        <v>426</v>
      </c>
      <c r="G18" s="269" t="s">
        <v>82</v>
      </c>
      <c r="H18" s="266"/>
      <c r="I18" s="266"/>
      <c r="J18" s="266"/>
      <c r="L18" s="377">
        <v>0</v>
      </c>
      <c r="M18" s="377">
        <v>4913.22</v>
      </c>
      <c r="N18" s="377">
        <f t="shared" si="0"/>
        <v>-4913.22</v>
      </c>
      <c r="O18" s="269" t="s">
        <v>534</v>
      </c>
      <c r="P18" s="378">
        <v>0</v>
      </c>
      <c r="Q18" s="378">
        <v>4158693</v>
      </c>
      <c r="R18" s="378">
        <v>-4158693</v>
      </c>
      <c r="S18" s="269" t="s">
        <v>534</v>
      </c>
      <c r="T18" s="377">
        <f t="shared" si="1"/>
        <v>846.42922564021148</v>
      </c>
      <c r="U18" s="268">
        <f t="shared" si="2"/>
        <v>846.42922564021148</v>
      </c>
    </row>
    <row r="19" spans="1:21" hidden="1">
      <c r="A19" s="269" t="s">
        <v>389</v>
      </c>
      <c r="B19" s="269" t="s">
        <v>525</v>
      </c>
      <c r="C19" s="269">
        <v>1370</v>
      </c>
      <c r="D19" s="269" t="s">
        <v>388</v>
      </c>
      <c r="E19" s="269" t="s">
        <v>426</v>
      </c>
      <c r="G19" s="269" t="s">
        <v>82</v>
      </c>
      <c r="H19" s="266"/>
      <c r="I19" s="266"/>
      <c r="J19" s="266"/>
      <c r="L19" s="377">
        <v>0</v>
      </c>
      <c r="M19" s="377">
        <v>4482.01</v>
      </c>
      <c r="N19" s="377">
        <f t="shared" si="0"/>
        <v>-4482.01</v>
      </c>
      <c r="O19" s="269" t="s">
        <v>535</v>
      </c>
      <c r="P19" s="378">
        <v>0</v>
      </c>
      <c r="Q19" s="378">
        <v>3793709</v>
      </c>
      <c r="R19" s="378">
        <v>-3793709</v>
      </c>
      <c r="S19" s="269" t="s">
        <v>535</v>
      </c>
      <c r="T19" s="377">
        <f t="shared" si="1"/>
        <v>846.43028462676341</v>
      </c>
      <c r="U19" s="268">
        <f t="shared" si="2"/>
        <v>846.43028462676341</v>
      </c>
    </row>
    <row r="20" spans="1:21" hidden="1">
      <c r="A20" s="269" t="s">
        <v>389</v>
      </c>
      <c r="B20" s="269" t="s">
        <v>525</v>
      </c>
      <c r="C20" s="269">
        <v>1370</v>
      </c>
      <c r="D20" s="269" t="s">
        <v>388</v>
      </c>
      <c r="E20" s="269" t="s">
        <v>426</v>
      </c>
      <c r="G20" s="269" t="s">
        <v>82</v>
      </c>
      <c r="H20" s="266"/>
      <c r="I20" s="266"/>
      <c r="J20" s="266"/>
      <c r="L20" s="377">
        <v>0</v>
      </c>
      <c r="M20" s="377">
        <v>4307.2299999999996</v>
      </c>
      <c r="N20" s="377">
        <f t="shared" si="0"/>
        <v>-4307.2299999999996</v>
      </c>
      <c r="O20" s="269" t="s">
        <v>536</v>
      </c>
      <c r="P20" s="378">
        <v>0</v>
      </c>
      <c r="Q20" s="378">
        <v>3645770</v>
      </c>
      <c r="R20" s="378">
        <v>-3645770</v>
      </c>
      <c r="S20" s="269" t="s">
        <v>536</v>
      </c>
      <c r="T20" s="377">
        <f t="shared" si="1"/>
        <v>846.43030439516826</v>
      </c>
      <c r="U20" s="268">
        <f t="shared" si="2"/>
        <v>846.43030439516826</v>
      </c>
    </row>
    <row r="21" spans="1:21" hidden="1">
      <c r="A21" s="269" t="s">
        <v>389</v>
      </c>
      <c r="B21" s="269" t="s">
        <v>525</v>
      </c>
      <c r="C21" s="269">
        <v>1370</v>
      </c>
      <c r="D21" s="269" t="s">
        <v>388</v>
      </c>
      <c r="E21" s="269" t="s">
        <v>426</v>
      </c>
      <c r="G21" s="269" t="s">
        <v>82</v>
      </c>
      <c r="H21" s="266"/>
      <c r="I21" s="266"/>
      <c r="J21" s="266"/>
      <c r="L21" s="377">
        <v>0</v>
      </c>
      <c r="M21" s="377">
        <v>3728.63</v>
      </c>
      <c r="N21" s="377">
        <f t="shared" si="0"/>
        <v>-3728.63</v>
      </c>
      <c r="O21" s="269" t="s">
        <v>537</v>
      </c>
      <c r="P21" s="378">
        <v>0</v>
      </c>
      <c r="Q21" s="378">
        <v>3156022</v>
      </c>
      <c r="R21" s="378">
        <v>-3156022</v>
      </c>
      <c r="S21" s="269" t="s">
        <v>537</v>
      </c>
      <c r="T21" s="377">
        <f t="shared" si="1"/>
        <v>846.42938559202707</v>
      </c>
      <c r="U21" s="268">
        <f t="shared" si="2"/>
        <v>846.42938559202707</v>
      </c>
    </row>
    <row r="22" spans="1:21" hidden="1">
      <c r="A22" s="269" t="s">
        <v>389</v>
      </c>
      <c r="B22" s="269" t="s">
        <v>525</v>
      </c>
      <c r="C22" s="269">
        <v>1370</v>
      </c>
      <c r="D22" s="269" t="s">
        <v>388</v>
      </c>
      <c r="E22" s="269" t="s">
        <v>426</v>
      </c>
      <c r="G22" s="269" t="s">
        <v>82</v>
      </c>
      <c r="H22" s="266"/>
      <c r="I22" s="266"/>
      <c r="J22" s="266"/>
      <c r="L22" s="377">
        <v>0</v>
      </c>
      <c r="M22" s="377">
        <v>1677.9</v>
      </c>
      <c r="N22" s="377">
        <f t="shared" si="0"/>
        <v>-1677.9</v>
      </c>
      <c r="O22" s="269" t="s">
        <v>538</v>
      </c>
      <c r="P22" s="378">
        <v>0</v>
      </c>
      <c r="Q22" s="378">
        <v>1420229</v>
      </c>
      <c r="R22" s="378">
        <v>-1420229</v>
      </c>
      <c r="S22" s="269" t="s">
        <v>538</v>
      </c>
      <c r="T22" s="377">
        <f t="shared" si="1"/>
        <v>846.43244531855294</v>
      </c>
      <c r="U22" s="268">
        <f t="shared" si="2"/>
        <v>846.43244531855294</v>
      </c>
    </row>
    <row r="23" spans="1:21" hidden="1">
      <c r="A23" s="269" t="s">
        <v>389</v>
      </c>
      <c r="B23" s="269" t="s">
        <v>525</v>
      </c>
      <c r="C23" s="269">
        <v>1370</v>
      </c>
      <c r="D23" s="269" t="s">
        <v>388</v>
      </c>
      <c r="E23" s="269" t="s">
        <v>426</v>
      </c>
      <c r="G23" s="269" t="s">
        <v>82</v>
      </c>
      <c r="H23" s="266"/>
      <c r="I23" s="266"/>
      <c r="J23" s="266"/>
      <c r="L23" s="377">
        <v>0</v>
      </c>
      <c r="M23" s="377">
        <v>1629.19</v>
      </c>
      <c r="N23" s="377">
        <f t="shared" si="0"/>
        <v>-1629.19</v>
      </c>
      <c r="O23" s="269" t="s">
        <v>539</v>
      </c>
      <c r="P23" s="378">
        <v>0</v>
      </c>
      <c r="Q23" s="378">
        <v>1378994</v>
      </c>
      <c r="R23" s="378">
        <v>-1378994</v>
      </c>
      <c r="S23" s="269" t="s">
        <v>539</v>
      </c>
      <c r="T23" s="377">
        <f t="shared" si="1"/>
        <v>846.42920715202035</v>
      </c>
      <c r="U23" s="268">
        <f t="shared" si="2"/>
        <v>846.42920715202035</v>
      </c>
    </row>
    <row r="24" spans="1:21" hidden="1">
      <c r="A24" s="269" t="s">
        <v>389</v>
      </c>
      <c r="B24" s="269" t="s">
        <v>525</v>
      </c>
      <c r="C24" s="269">
        <v>1370</v>
      </c>
      <c r="D24" s="269" t="s">
        <v>388</v>
      </c>
      <c r="E24" s="269" t="s">
        <v>426</v>
      </c>
      <c r="G24" s="269" t="s">
        <v>82</v>
      </c>
      <c r="H24" s="266"/>
      <c r="I24" s="266"/>
      <c r="J24" s="266"/>
      <c r="L24" s="377">
        <v>0</v>
      </c>
      <c r="M24" s="377">
        <v>1313.11</v>
      </c>
      <c r="N24" s="377">
        <f t="shared" si="0"/>
        <v>-1313.11</v>
      </c>
      <c r="O24" s="269" t="s">
        <v>540</v>
      </c>
      <c r="P24" s="378">
        <v>0</v>
      </c>
      <c r="Q24" s="378">
        <v>1111453</v>
      </c>
      <c r="R24" s="378">
        <v>-1111453</v>
      </c>
      <c r="S24" s="269" t="s">
        <v>540</v>
      </c>
      <c r="T24" s="377">
        <f t="shared" si="1"/>
        <v>846.42794586896764</v>
      </c>
      <c r="U24" s="268">
        <f t="shared" si="2"/>
        <v>846.42794586896764</v>
      </c>
    </row>
    <row r="25" spans="1:21" hidden="1">
      <c r="A25" s="269" t="s">
        <v>389</v>
      </c>
      <c r="B25" s="269" t="s">
        <v>525</v>
      </c>
      <c r="C25" s="269">
        <v>1370</v>
      </c>
      <c r="D25" s="269" t="s">
        <v>388</v>
      </c>
      <c r="E25" s="269" t="s">
        <v>426</v>
      </c>
      <c r="G25" s="269" t="s">
        <v>82</v>
      </c>
      <c r="H25" s="266"/>
      <c r="I25" s="266"/>
      <c r="J25" s="266"/>
      <c r="L25" s="377">
        <v>0</v>
      </c>
      <c r="M25" s="377">
        <v>1108.06</v>
      </c>
      <c r="N25" s="377">
        <f t="shared" si="0"/>
        <v>-1108.06</v>
      </c>
      <c r="O25" s="269" t="s">
        <v>541</v>
      </c>
      <c r="P25" s="378">
        <v>0</v>
      </c>
      <c r="Q25" s="378">
        <v>937891</v>
      </c>
      <c r="R25" s="378">
        <v>-937891</v>
      </c>
      <c r="S25" s="269" t="s">
        <v>541</v>
      </c>
      <c r="T25" s="377">
        <f t="shared" si="1"/>
        <v>846.42618630760069</v>
      </c>
      <c r="U25" s="268">
        <f t="shared" si="2"/>
        <v>846.42618630760069</v>
      </c>
    </row>
    <row r="26" spans="1:21" hidden="1">
      <c r="A26" s="269" t="s">
        <v>389</v>
      </c>
      <c r="B26" s="269" t="s">
        <v>525</v>
      </c>
      <c r="C26" s="269">
        <v>1370</v>
      </c>
      <c r="D26" s="269" t="s">
        <v>388</v>
      </c>
      <c r="E26" s="269" t="s">
        <v>426</v>
      </c>
      <c r="G26" s="269" t="s">
        <v>82</v>
      </c>
      <c r="H26" s="266"/>
      <c r="I26" s="266"/>
      <c r="J26" s="266"/>
      <c r="L26" s="377">
        <v>0</v>
      </c>
      <c r="M26" s="377">
        <v>676.24</v>
      </c>
      <c r="N26" s="377">
        <f t="shared" si="0"/>
        <v>-676.24</v>
      </c>
      <c r="O26" s="269" t="s">
        <v>542</v>
      </c>
      <c r="P26" s="378">
        <v>0</v>
      </c>
      <c r="Q26" s="378">
        <v>572387</v>
      </c>
      <c r="R26" s="378">
        <v>-572387</v>
      </c>
      <c r="S26" s="269" t="s">
        <v>542</v>
      </c>
      <c r="T26" s="377">
        <f t="shared" si="1"/>
        <v>846.42582515083404</v>
      </c>
      <c r="U26" s="268">
        <f t="shared" si="2"/>
        <v>846.42582515083404</v>
      </c>
    </row>
    <row r="27" spans="1:21" hidden="1">
      <c r="A27" s="269" t="s">
        <v>389</v>
      </c>
      <c r="B27" s="269" t="s">
        <v>525</v>
      </c>
      <c r="C27" s="269">
        <v>1370</v>
      </c>
      <c r="D27" s="269" t="s">
        <v>388</v>
      </c>
      <c r="E27" s="269" t="s">
        <v>426</v>
      </c>
      <c r="G27" s="269" t="s">
        <v>82</v>
      </c>
      <c r="H27" s="266"/>
      <c r="I27" s="266"/>
      <c r="J27" s="266"/>
      <c r="L27" s="377">
        <v>0</v>
      </c>
      <c r="M27" s="377">
        <v>655.52</v>
      </c>
      <c r="N27" s="377">
        <f t="shared" si="0"/>
        <v>-655.52</v>
      </c>
      <c r="O27" s="269" t="s">
        <v>543</v>
      </c>
      <c r="P27" s="378">
        <v>0</v>
      </c>
      <c r="Q27" s="378">
        <v>554851</v>
      </c>
      <c r="R27" s="378">
        <v>-554851</v>
      </c>
      <c r="S27" s="269" t="s">
        <v>543</v>
      </c>
      <c r="T27" s="377">
        <f t="shared" si="1"/>
        <v>846.42878935806687</v>
      </c>
      <c r="U27" s="268">
        <f t="shared" si="2"/>
        <v>846.42878935806687</v>
      </c>
    </row>
    <row r="28" spans="1:21" hidden="1">
      <c r="A28" s="269" t="s">
        <v>389</v>
      </c>
      <c r="B28" s="269" t="s">
        <v>525</v>
      </c>
      <c r="C28" s="269">
        <v>1370</v>
      </c>
      <c r="D28" s="269" t="s">
        <v>388</v>
      </c>
      <c r="E28" s="269" t="s">
        <v>426</v>
      </c>
      <c r="G28" s="269" t="s">
        <v>82</v>
      </c>
      <c r="H28" s="266"/>
      <c r="I28" s="266"/>
      <c r="J28" s="266"/>
      <c r="L28" s="377">
        <v>0</v>
      </c>
      <c r="M28" s="377">
        <v>489.5</v>
      </c>
      <c r="N28" s="377">
        <f t="shared" si="0"/>
        <v>-489.5</v>
      </c>
      <c r="O28" s="269" t="s">
        <v>544</v>
      </c>
      <c r="P28" s="378">
        <v>0</v>
      </c>
      <c r="Q28" s="378">
        <v>414328</v>
      </c>
      <c r="R28" s="378">
        <v>-414328</v>
      </c>
      <c r="S28" s="269" t="s">
        <v>544</v>
      </c>
      <c r="T28" s="377">
        <f t="shared" si="1"/>
        <v>846.43105209397345</v>
      </c>
      <c r="U28" s="268">
        <f t="shared" si="2"/>
        <v>846.43105209397345</v>
      </c>
    </row>
    <row r="29" spans="1:21" hidden="1">
      <c r="A29" s="269" t="s">
        <v>389</v>
      </c>
      <c r="B29" s="269" t="s">
        <v>525</v>
      </c>
      <c r="C29" s="269">
        <v>1370</v>
      </c>
      <c r="D29" s="269" t="s">
        <v>388</v>
      </c>
      <c r="E29" s="269" t="s">
        <v>426</v>
      </c>
      <c r="G29" s="269" t="s">
        <v>82</v>
      </c>
      <c r="H29" s="266"/>
      <c r="I29" s="266"/>
      <c r="J29" s="266"/>
      <c r="L29" s="377">
        <v>0</v>
      </c>
      <c r="M29" s="377">
        <v>423.13</v>
      </c>
      <c r="N29" s="377">
        <f t="shared" si="0"/>
        <v>-423.13</v>
      </c>
      <c r="O29" s="269" t="s">
        <v>545</v>
      </c>
      <c r="P29" s="378">
        <v>0</v>
      </c>
      <c r="Q29" s="378">
        <v>358153</v>
      </c>
      <c r="R29" s="378">
        <v>-358153</v>
      </c>
      <c r="S29" s="269" t="s">
        <v>545</v>
      </c>
      <c r="T29" s="377">
        <f t="shared" si="1"/>
        <v>846.43726514310026</v>
      </c>
      <c r="U29" s="268">
        <f t="shared" si="2"/>
        <v>846.43726514310026</v>
      </c>
    </row>
    <row r="30" spans="1:21" hidden="1">
      <c r="A30" s="269" t="s">
        <v>389</v>
      </c>
      <c r="B30" s="269" t="s">
        <v>525</v>
      </c>
      <c r="C30" s="269">
        <v>1370</v>
      </c>
      <c r="D30" s="269" t="s">
        <v>388</v>
      </c>
      <c r="E30" s="269" t="s">
        <v>426</v>
      </c>
      <c r="G30" s="269" t="s">
        <v>82</v>
      </c>
      <c r="H30" s="266"/>
      <c r="I30" s="266"/>
      <c r="J30" s="266"/>
      <c r="L30" s="377">
        <v>0</v>
      </c>
      <c r="M30" s="377">
        <v>336.3</v>
      </c>
      <c r="N30" s="377">
        <f t="shared" si="0"/>
        <v>-336.3</v>
      </c>
      <c r="O30" s="269" t="s">
        <v>546</v>
      </c>
      <c r="P30" s="378">
        <v>0</v>
      </c>
      <c r="Q30" s="378">
        <v>284654</v>
      </c>
      <c r="R30" s="378">
        <v>-284654</v>
      </c>
      <c r="S30" s="269" t="s">
        <v>546</v>
      </c>
      <c r="T30" s="377">
        <f t="shared" si="1"/>
        <v>846.42878382396668</v>
      </c>
      <c r="U30" s="268">
        <f t="shared" si="2"/>
        <v>846.42878382396668</v>
      </c>
    </row>
    <row r="31" spans="1:21" hidden="1">
      <c r="A31" s="269" t="s">
        <v>389</v>
      </c>
      <c r="B31" s="269" t="s">
        <v>525</v>
      </c>
      <c r="C31" s="269">
        <v>1370</v>
      </c>
      <c r="D31" s="269" t="s">
        <v>388</v>
      </c>
      <c r="E31" s="269" t="s">
        <v>426</v>
      </c>
      <c r="G31" s="269" t="s">
        <v>82</v>
      </c>
      <c r="H31" s="266"/>
      <c r="I31" s="266"/>
      <c r="J31" s="266"/>
      <c r="L31" s="377">
        <v>0</v>
      </c>
      <c r="M31" s="377">
        <v>325.39</v>
      </c>
      <c r="N31" s="377">
        <f t="shared" si="0"/>
        <v>-325.39</v>
      </c>
      <c r="O31" s="269" t="s">
        <v>547</v>
      </c>
      <c r="P31" s="378">
        <v>0</v>
      </c>
      <c r="Q31" s="378">
        <v>275420</v>
      </c>
      <c r="R31" s="378">
        <v>-275420</v>
      </c>
      <c r="S31" s="269" t="s">
        <v>547</v>
      </c>
      <c r="T31" s="377">
        <f t="shared" si="1"/>
        <v>846.43043732136823</v>
      </c>
      <c r="U31" s="268">
        <f t="shared" si="2"/>
        <v>846.43043732136823</v>
      </c>
    </row>
    <row r="32" spans="1:21" hidden="1">
      <c r="A32" s="269" t="s">
        <v>389</v>
      </c>
      <c r="B32" s="269" t="s">
        <v>525</v>
      </c>
      <c r="C32" s="269">
        <v>1370</v>
      </c>
      <c r="D32" s="269" t="s">
        <v>388</v>
      </c>
      <c r="E32" s="269" t="s">
        <v>426</v>
      </c>
      <c r="G32" s="269" t="s">
        <v>82</v>
      </c>
      <c r="H32" s="266"/>
      <c r="I32" s="266"/>
      <c r="J32" s="266"/>
      <c r="L32" s="377">
        <v>0</v>
      </c>
      <c r="M32" s="377">
        <v>314.27</v>
      </c>
      <c r="N32" s="377">
        <f t="shared" si="0"/>
        <v>-314.27</v>
      </c>
      <c r="O32" s="269" t="s">
        <v>548</v>
      </c>
      <c r="P32" s="378">
        <v>0</v>
      </c>
      <c r="Q32" s="378">
        <v>266006</v>
      </c>
      <c r="R32" s="378">
        <v>-266006</v>
      </c>
      <c r="S32" s="269" t="s">
        <v>548</v>
      </c>
      <c r="T32" s="377">
        <f t="shared" si="1"/>
        <v>846.42504852515356</v>
      </c>
      <c r="U32" s="268">
        <f t="shared" si="2"/>
        <v>846.42504852515356</v>
      </c>
    </row>
    <row r="33" spans="1:21" hidden="1">
      <c r="A33" s="269" t="s">
        <v>389</v>
      </c>
      <c r="B33" s="269" t="s">
        <v>525</v>
      </c>
      <c r="C33" s="269">
        <v>1370</v>
      </c>
      <c r="D33" s="269" t="s">
        <v>388</v>
      </c>
      <c r="E33" s="269" t="s">
        <v>426</v>
      </c>
      <c r="G33" s="269" t="s">
        <v>82</v>
      </c>
      <c r="H33" s="266"/>
      <c r="I33" s="266"/>
      <c r="J33" s="266"/>
      <c r="L33" s="377">
        <v>0</v>
      </c>
      <c r="M33" s="377">
        <v>219.97</v>
      </c>
      <c r="N33" s="377">
        <f t="shared" si="0"/>
        <v>-219.97</v>
      </c>
      <c r="O33" s="269" t="s">
        <v>549</v>
      </c>
      <c r="P33" s="378">
        <v>0</v>
      </c>
      <c r="Q33" s="378">
        <v>186186</v>
      </c>
      <c r="R33" s="378">
        <v>-186186</v>
      </c>
      <c r="S33" s="269" t="s">
        <v>549</v>
      </c>
      <c r="T33" s="377">
        <f t="shared" si="1"/>
        <v>846.41542028458423</v>
      </c>
      <c r="U33" s="268">
        <f t="shared" si="2"/>
        <v>846.41542028458423</v>
      </c>
    </row>
    <row r="34" spans="1:21" hidden="1">
      <c r="A34" s="269" t="s">
        <v>389</v>
      </c>
      <c r="B34" s="269" t="s">
        <v>525</v>
      </c>
      <c r="C34" s="269">
        <v>1370</v>
      </c>
      <c r="D34" s="269" t="s">
        <v>388</v>
      </c>
      <c r="E34" s="269" t="s">
        <v>426</v>
      </c>
      <c r="G34" s="269" t="s">
        <v>82</v>
      </c>
      <c r="H34" s="266"/>
      <c r="I34" s="266"/>
      <c r="J34" s="266"/>
      <c r="L34" s="377">
        <v>0</v>
      </c>
      <c r="M34" s="377">
        <v>11.24</v>
      </c>
      <c r="N34" s="377">
        <f t="shared" si="0"/>
        <v>-11.24</v>
      </c>
      <c r="O34" s="269" t="s">
        <v>550</v>
      </c>
      <c r="P34" s="378">
        <v>0</v>
      </c>
      <c r="Q34" s="378">
        <v>9513</v>
      </c>
      <c r="R34" s="378">
        <v>-9513</v>
      </c>
      <c r="S34" s="269" t="s">
        <v>550</v>
      </c>
      <c r="T34" s="377">
        <f t="shared" si="1"/>
        <v>846.35231316725981</v>
      </c>
      <c r="U34" s="268">
        <f t="shared" si="2"/>
        <v>846.35231316725981</v>
      </c>
    </row>
    <row r="35" spans="1:21" hidden="1">
      <c r="A35" s="269" t="s">
        <v>389</v>
      </c>
      <c r="B35" s="269" t="s">
        <v>525</v>
      </c>
      <c r="C35" s="269">
        <v>1370</v>
      </c>
      <c r="D35" s="269" t="s">
        <v>388</v>
      </c>
      <c r="E35" s="269" t="s">
        <v>426</v>
      </c>
      <c r="G35" s="269" t="s">
        <v>82</v>
      </c>
      <c r="H35" s="266"/>
      <c r="I35" s="266"/>
      <c r="J35" s="266"/>
      <c r="L35" s="377">
        <v>0</v>
      </c>
      <c r="M35" s="377">
        <v>2.81</v>
      </c>
      <c r="N35" s="377">
        <f t="shared" si="0"/>
        <v>-2.81</v>
      </c>
      <c r="O35" s="269" t="s">
        <v>551</v>
      </c>
      <c r="P35" s="378">
        <v>0</v>
      </c>
      <c r="Q35" s="378">
        <v>2376</v>
      </c>
      <c r="R35" s="378">
        <v>-2376</v>
      </c>
      <c r="S35" s="269" t="s">
        <v>551</v>
      </c>
      <c r="T35" s="377">
        <f t="shared" si="1"/>
        <v>845.55160142348757</v>
      </c>
      <c r="U35" s="268">
        <f t="shared" si="2"/>
        <v>845.55160142348757</v>
      </c>
    </row>
    <row r="36" spans="1:21" hidden="1">
      <c r="A36" s="269" t="s">
        <v>389</v>
      </c>
      <c r="B36" s="269" t="s">
        <v>525</v>
      </c>
      <c r="C36" s="269">
        <v>1370</v>
      </c>
      <c r="D36" s="269" t="s">
        <v>388</v>
      </c>
      <c r="E36" s="269" t="s">
        <v>426</v>
      </c>
      <c r="G36" s="269" t="s">
        <v>90</v>
      </c>
      <c r="H36" s="266"/>
      <c r="I36" s="266"/>
      <c r="J36" s="266"/>
      <c r="L36" s="377">
        <v>0</v>
      </c>
      <c r="M36" s="377">
        <v>1178.08</v>
      </c>
      <c r="N36" s="377">
        <f t="shared" si="0"/>
        <v>-1178.08</v>
      </c>
      <c r="O36" s="269" t="s">
        <v>552</v>
      </c>
      <c r="P36" s="378">
        <v>0</v>
      </c>
      <c r="Q36" s="378">
        <v>997166</v>
      </c>
      <c r="R36" s="378">
        <v>-997166</v>
      </c>
      <c r="S36" s="269" t="s">
        <v>552</v>
      </c>
      <c r="T36" s="377">
        <f t="shared" si="1"/>
        <v>846.43317941056637</v>
      </c>
      <c r="U36" s="268">
        <f t="shared" si="2"/>
        <v>846.43317941056637</v>
      </c>
    </row>
    <row r="37" spans="1:21" hidden="1">
      <c r="A37" s="269" t="s">
        <v>389</v>
      </c>
      <c r="B37" s="269" t="s">
        <v>525</v>
      </c>
      <c r="C37" s="269">
        <v>1370</v>
      </c>
      <c r="D37" s="269" t="s">
        <v>388</v>
      </c>
      <c r="E37" s="269" t="s">
        <v>426</v>
      </c>
      <c r="G37" s="269" t="s">
        <v>98</v>
      </c>
      <c r="H37" s="266"/>
      <c r="I37" s="266"/>
      <c r="J37" s="266"/>
      <c r="L37" s="377">
        <v>0</v>
      </c>
      <c r="M37" s="377">
        <v>849.92</v>
      </c>
      <c r="N37" s="377">
        <f t="shared" si="0"/>
        <v>-849.92</v>
      </c>
      <c r="O37" s="269" t="s">
        <v>553</v>
      </c>
      <c r="P37" s="378">
        <v>0</v>
      </c>
      <c r="Q37" s="378">
        <v>719397</v>
      </c>
      <c r="R37" s="378">
        <v>-719397</v>
      </c>
      <c r="S37" s="269" t="s">
        <v>553</v>
      </c>
      <c r="T37" s="377">
        <f t="shared" si="1"/>
        <v>846.4290756777109</v>
      </c>
      <c r="U37" s="268">
        <f t="shared" si="2"/>
        <v>846.4290756777109</v>
      </c>
    </row>
    <row r="38" spans="1:21" hidden="1">
      <c r="A38" s="269" t="s">
        <v>389</v>
      </c>
      <c r="B38" s="269" t="s">
        <v>525</v>
      </c>
      <c r="C38" s="269">
        <v>1370</v>
      </c>
      <c r="D38" s="269" t="s">
        <v>388</v>
      </c>
      <c r="E38" s="269" t="s">
        <v>426</v>
      </c>
      <c r="G38" s="269" t="s">
        <v>98</v>
      </c>
      <c r="H38" s="266"/>
      <c r="I38" s="266"/>
      <c r="J38" s="266"/>
      <c r="L38" s="377">
        <v>0</v>
      </c>
      <c r="M38" s="377">
        <v>498.12</v>
      </c>
      <c r="N38" s="377">
        <f t="shared" si="0"/>
        <v>-498.12</v>
      </c>
      <c r="O38" s="269" t="s">
        <v>554</v>
      </c>
      <c r="P38" s="378">
        <v>0</v>
      </c>
      <c r="Q38" s="378">
        <v>421624</v>
      </c>
      <c r="R38" s="378">
        <v>-421624</v>
      </c>
      <c r="S38" s="269" t="s">
        <v>554</v>
      </c>
      <c r="T38" s="377">
        <f t="shared" si="1"/>
        <v>846.43057897695337</v>
      </c>
      <c r="U38" s="268">
        <f t="shared" si="2"/>
        <v>846.43057897695337</v>
      </c>
    </row>
    <row r="39" spans="1:21" hidden="1">
      <c r="A39" s="269" t="s">
        <v>389</v>
      </c>
      <c r="B39" s="269" t="s">
        <v>525</v>
      </c>
      <c r="C39" s="269">
        <v>1370</v>
      </c>
      <c r="D39" s="269" t="s">
        <v>388</v>
      </c>
      <c r="E39" s="269" t="s">
        <v>426</v>
      </c>
      <c r="G39" s="269" t="s">
        <v>98</v>
      </c>
      <c r="H39" s="266"/>
      <c r="I39" s="266"/>
      <c r="J39" s="266"/>
      <c r="L39" s="377">
        <v>0</v>
      </c>
      <c r="M39" s="377">
        <v>477.45</v>
      </c>
      <c r="N39" s="377">
        <f t="shared" si="0"/>
        <v>-477.45</v>
      </c>
      <c r="O39" s="269" t="s">
        <v>555</v>
      </c>
      <c r="P39" s="378">
        <v>0</v>
      </c>
      <c r="Q39" s="378">
        <v>404127</v>
      </c>
      <c r="R39" s="378">
        <v>-404127</v>
      </c>
      <c r="S39" s="269" t="s">
        <v>555</v>
      </c>
      <c r="T39" s="377">
        <f t="shared" si="1"/>
        <v>846.42789820923656</v>
      </c>
      <c r="U39" s="268">
        <f t="shared" si="2"/>
        <v>846.42789820923656</v>
      </c>
    </row>
    <row r="40" spans="1:21" hidden="1">
      <c r="A40" s="269" t="s">
        <v>389</v>
      </c>
      <c r="B40" s="269" t="s">
        <v>525</v>
      </c>
      <c r="C40" s="269">
        <v>1370</v>
      </c>
      <c r="D40" s="269" t="s">
        <v>388</v>
      </c>
      <c r="E40" s="269" t="s">
        <v>426</v>
      </c>
      <c r="G40" s="269" t="s">
        <v>98</v>
      </c>
      <c r="H40" s="266"/>
      <c r="I40" s="266"/>
      <c r="J40" s="266"/>
      <c r="L40" s="377">
        <v>0</v>
      </c>
      <c r="M40" s="377">
        <v>398.09</v>
      </c>
      <c r="N40" s="377">
        <f t="shared" si="0"/>
        <v>-398.09</v>
      </c>
      <c r="O40" s="269" t="s">
        <v>556</v>
      </c>
      <c r="P40" s="378">
        <v>0</v>
      </c>
      <c r="Q40" s="378">
        <v>336955</v>
      </c>
      <c r="R40" s="378">
        <v>-336955</v>
      </c>
      <c r="S40" s="269" t="s">
        <v>556</v>
      </c>
      <c r="T40" s="377">
        <f t="shared" si="1"/>
        <v>846.42919942726519</v>
      </c>
      <c r="U40" s="268">
        <f t="shared" si="2"/>
        <v>846.42919942726519</v>
      </c>
    </row>
    <row r="41" spans="1:21" hidden="1">
      <c r="A41" s="269" t="s">
        <v>389</v>
      </c>
      <c r="B41" s="269" t="s">
        <v>525</v>
      </c>
      <c r="C41" s="269">
        <v>1370</v>
      </c>
      <c r="D41" s="269" t="s">
        <v>388</v>
      </c>
      <c r="E41" s="269" t="s">
        <v>426</v>
      </c>
      <c r="G41" s="269" t="s">
        <v>98</v>
      </c>
      <c r="H41" s="266"/>
      <c r="I41" s="266"/>
      <c r="J41" s="266"/>
      <c r="L41" s="377">
        <v>0</v>
      </c>
      <c r="M41" s="377">
        <v>351.53</v>
      </c>
      <c r="N41" s="377">
        <f t="shared" si="0"/>
        <v>-351.53</v>
      </c>
      <c r="O41" s="269" t="s">
        <v>557</v>
      </c>
      <c r="P41" s="378">
        <v>0</v>
      </c>
      <c r="Q41" s="378">
        <v>297548</v>
      </c>
      <c r="R41" s="378">
        <v>-297548</v>
      </c>
      <c r="S41" s="269" t="s">
        <v>557</v>
      </c>
      <c r="T41" s="377">
        <f t="shared" si="1"/>
        <v>846.43700395414339</v>
      </c>
      <c r="U41" s="268">
        <f t="shared" si="2"/>
        <v>846.43700395414339</v>
      </c>
    </row>
    <row r="42" spans="1:21" hidden="1">
      <c r="A42" s="269" t="s">
        <v>389</v>
      </c>
      <c r="B42" s="269" t="s">
        <v>525</v>
      </c>
      <c r="C42" s="269">
        <v>1370</v>
      </c>
      <c r="D42" s="269" t="s">
        <v>388</v>
      </c>
      <c r="E42" s="269" t="s">
        <v>426</v>
      </c>
      <c r="G42" s="269" t="s">
        <v>98</v>
      </c>
      <c r="H42" s="266"/>
      <c r="I42" s="266"/>
      <c r="J42" s="266"/>
      <c r="L42" s="377">
        <v>0</v>
      </c>
      <c r="M42" s="377">
        <v>171.38</v>
      </c>
      <c r="N42" s="377">
        <f t="shared" si="0"/>
        <v>-171.38</v>
      </c>
      <c r="O42" s="269" t="s">
        <v>558</v>
      </c>
      <c r="P42" s="378">
        <v>0</v>
      </c>
      <c r="Q42" s="378">
        <v>145062</v>
      </c>
      <c r="R42" s="378">
        <v>-145062</v>
      </c>
      <c r="S42" s="269" t="s">
        <v>558</v>
      </c>
      <c r="T42" s="377">
        <f t="shared" si="1"/>
        <v>846.43482319990665</v>
      </c>
      <c r="U42" s="268">
        <f t="shared" si="2"/>
        <v>846.43482319990665</v>
      </c>
    </row>
    <row r="43" spans="1:21" hidden="1">
      <c r="A43" s="269" t="s">
        <v>389</v>
      </c>
      <c r="B43" s="269" t="s">
        <v>525</v>
      </c>
      <c r="C43" s="269">
        <v>1370</v>
      </c>
      <c r="D43" s="269" t="s">
        <v>388</v>
      </c>
      <c r="E43" s="269" t="s">
        <v>426</v>
      </c>
      <c r="G43" s="269" t="s">
        <v>98</v>
      </c>
      <c r="H43" s="266"/>
      <c r="I43" s="266"/>
      <c r="J43" s="266"/>
      <c r="L43" s="377">
        <v>0</v>
      </c>
      <c r="M43" s="377">
        <v>147.87</v>
      </c>
      <c r="N43" s="377">
        <f t="shared" si="0"/>
        <v>-147.87</v>
      </c>
      <c r="O43" s="269" t="s">
        <v>559</v>
      </c>
      <c r="P43" s="378">
        <v>0</v>
      </c>
      <c r="Q43" s="378">
        <v>125164</v>
      </c>
      <c r="R43" s="378">
        <v>-125164</v>
      </c>
      <c r="S43" s="269" t="s">
        <v>559</v>
      </c>
      <c r="T43" s="377">
        <f t="shared" si="1"/>
        <v>846.44620274565489</v>
      </c>
      <c r="U43" s="268">
        <f t="shared" si="2"/>
        <v>846.44620274565489</v>
      </c>
    </row>
    <row r="44" spans="1:21" hidden="1">
      <c r="A44" s="269" t="s">
        <v>389</v>
      </c>
      <c r="B44" s="269" t="s">
        <v>525</v>
      </c>
      <c r="C44" s="269">
        <v>1370</v>
      </c>
      <c r="D44" s="269" t="s">
        <v>388</v>
      </c>
      <c r="E44" s="269" t="s">
        <v>426</v>
      </c>
      <c r="G44" s="269" t="s">
        <v>98</v>
      </c>
      <c r="H44" s="266"/>
      <c r="I44" s="266"/>
      <c r="J44" s="266"/>
      <c r="L44" s="377">
        <v>0</v>
      </c>
      <c r="M44" s="377">
        <v>131.33000000000001</v>
      </c>
      <c r="N44" s="377">
        <f t="shared" si="0"/>
        <v>-131.33000000000001</v>
      </c>
      <c r="O44" s="269" t="s">
        <v>560</v>
      </c>
      <c r="P44" s="378">
        <v>0</v>
      </c>
      <c r="Q44" s="378">
        <v>111161</v>
      </c>
      <c r="R44" s="378">
        <v>-111161</v>
      </c>
      <c r="S44" s="269" t="s">
        <v>560</v>
      </c>
      <c r="T44" s="377">
        <f t="shared" si="1"/>
        <v>846.42503616843055</v>
      </c>
      <c r="U44" s="268">
        <f t="shared" si="2"/>
        <v>846.42503616843055</v>
      </c>
    </row>
    <row r="45" spans="1:21" hidden="1">
      <c r="A45" s="269" t="s">
        <v>389</v>
      </c>
      <c r="B45" s="269" t="s">
        <v>525</v>
      </c>
      <c r="C45" s="269">
        <v>1370</v>
      </c>
      <c r="D45" s="269" t="s">
        <v>388</v>
      </c>
      <c r="E45" s="269" t="s">
        <v>426</v>
      </c>
      <c r="G45" s="269" t="s">
        <v>98</v>
      </c>
      <c r="H45" s="266"/>
      <c r="I45" s="266"/>
      <c r="J45" s="266"/>
      <c r="L45" s="377">
        <v>0</v>
      </c>
      <c r="M45" s="377">
        <v>55.76</v>
      </c>
      <c r="N45" s="377">
        <f t="shared" si="0"/>
        <v>-55.76</v>
      </c>
      <c r="O45" s="269" t="s">
        <v>561</v>
      </c>
      <c r="P45" s="378">
        <v>0</v>
      </c>
      <c r="Q45" s="378">
        <v>47201</v>
      </c>
      <c r="R45" s="378">
        <v>-47201</v>
      </c>
      <c r="S45" s="269" t="s">
        <v>561</v>
      </c>
      <c r="T45" s="377">
        <f t="shared" si="1"/>
        <v>846.50286944045911</v>
      </c>
      <c r="U45" s="268">
        <f t="shared" si="2"/>
        <v>846.50286944045911</v>
      </c>
    </row>
    <row r="46" spans="1:21" hidden="1">
      <c r="A46" s="269" t="s">
        <v>389</v>
      </c>
      <c r="B46" s="269" t="s">
        <v>525</v>
      </c>
      <c r="C46" s="269">
        <v>1370</v>
      </c>
      <c r="D46" s="269" t="s">
        <v>388</v>
      </c>
      <c r="E46" s="269" t="s">
        <v>426</v>
      </c>
      <c r="G46" s="269" t="s">
        <v>98</v>
      </c>
      <c r="H46" s="266"/>
      <c r="I46" s="266"/>
      <c r="J46" s="266"/>
      <c r="L46" s="377">
        <v>0</v>
      </c>
      <c r="M46" s="377">
        <v>19.75</v>
      </c>
      <c r="N46" s="377">
        <f t="shared" si="0"/>
        <v>-19.75</v>
      </c>
      <c r="O46" s="269" t="s">
        <v>562</v>
      </c>
      <c r="P46" s="378">
        <v>0</v>
      </c>
      <c r="Q46" s="378">
        <v>16718</v>
      </c>
      <c r="R46" s="378">
        <v>-16718</v>
      </c>
      <c r="S46" s="269" t="s">
        <v>562</v>
      </c>
      <c r="T46" s="377">
        <f t="shared" si="1"/>
        <v>846.48101265822788</v>
      </c>
      <c r="U46" s="268">
        <f t="shared" si="2"/>
        <v>846.48101265822788</v>
      </c>
    </row>
    <row r="47" spans="1:21" hidden="1">
      <c r="A47" s="269" t="s">
        <v>389</v>
      </c>
      <c r="B47" s="269" t="s">
        <v>525</v>
      </c>
      <c r="C47" s="269">
        <v>1370</v>
      </c>
      <c r="D47" s="269" t="s">
        <v>388</v>
      </c>
      <c r="E47" s="269" t="s">
        <v>426</v>
      </c>
      <c r="G47" s="269" t="s">
        <v>98</v>
      </c>
      <c r="H47" s="266"/>
      <c r="I47" s="266"/>
      <c r="J47" s="266"/>
      <c r="L47" s="377">
        <v>0</v>
      </c>
      <c r="M47" s="377">
        <v>14.93</v>
      </c>
      <c r="N47" s="377">
        <f t="shared" si="0"/>
        <v>-14.93</v>
      </c>
      <c r="O47" s="269" t="s">
        <v>563</v>
      </c>
      <c r="P47" s="378">
        <v>0</v>
      </c>
      <c r="Q47" s="378">
        <v>12636</v>
      </c>
      <c r="R47" s="378">
        <v>-12636</v>
      </c>
      <c r="S47" s="269" t="s">
        <v>563</v>
      </c>
      <c r="T47" s="377">
        <f t="shared" si="1"/>
        <v>846.34963161419967</v>
      </c>
      <c r="U47" s="268">
        <f t="shared" si="2"/>
        <v>846.34963161419967</v>
      </c>
    </row>
    <row r="48" spans="1:21" hidden="1">
      <c r="A48" s="269" t="s">
        <v>389</v>
      </c>
      <c r="B48" s="269" t="s">
        <v>525</v>
      </c>
      <c r="C48" s="269">
        <v>1370</v>
      </c>
      <c r="D48" s="269" t="s">
        <v>388</v>
      </c>
      <c r="E48" s="269" t="s">
        <v>426</v>
      </c>
      <c r="G48" s="269" t="s">
        <v>98</v>
      </c>
      <c r="H48" s="266"/>
      <c r="I48" s="266"/>
      <c r="J48" s="266"/>
      <c r="L48" s="377">
        <v>0</v>
      </c>
      <c r="M48" s="377">
        <v>8.1199999999999992</v>
      </c>
      <c r="N48" s="377">
        <f t="shared" si="0"/>
        <v>-8.1199999999999992</v>
      </c>
      <c r="O48" s="269" t="s">
        <v>564</v>
      </c>
      <c r="P48" s="378">
        <v>0</v>
      </c>
      <c r="Q48" s="378">
        <v>6869</v>
      </c>
      <c r="R48" s="378">
        <v>-6869</v>
      </c>
      <c r="S48" s="269" t="s">
        <v>564</v>
      </c>
      <c r="T48" s="377">
        <f t="shared" si="1"/>
        <v>845.93596059113304</v>
      </c>
      <c r="U48" s="268">
        <f t="shared" si="2"/>
        <v>845.93596059113304</v>
      </c>
    </row>
    <row r="49" spans="1:21" hidden="1">
      <c r="A49" s="269" t="s">
        <v>389</v>
      </c>
      <c r="B49" s="269" t="s">
        <v>525</v>
      </c>
      <c r="C49" s="269">
        <v>1370</v>
      </c>
      <c r="D49" s="269" t="s">
        <v>388</v>
      </c>
      <c r="E49" s="269" t="s">
        <v>426</v>
      </c>
      <c r="G49" s="269" t="s">
        <v>98</v>
      </c>
      <c r="H49" s="266"/>
      <c r="I49" s="266"/>
      <c r="J49" s="266"/>
      <c r="L49" s="377">
        <v>0</v>
      </c>
      <c r="M49" s="377">
        <v>6.91</v>
      </c>
      <c r="N49" s="377">
        <f t="shared" si="0"/>
        <v>-6.91</v>
      </c>
      <c r="O49" s="269" t="s">
        <v>565</v>
      </c>
      <c r="P49" s="378">
        <v>0</v>
      </c>
      <c r="Q49" s="378">
        <v>5848</v>
      </c>
      <c r="R49" s="378">
        <v>-5848</v>
      </c>
      <c r="S49" s="269" t="s">
        <v>565</v>
      </c>
      <c r="T49" s="377">
        <f t="shared" si="1"/>
        <v>846.30969609261933</v>
      </c>
      <c r="U49" s="268">
        <f t="shared" si="2"/>
        <v>846.30969609261933</v>
      </c>
    </row>
    <row r="50" spans="1:21" hidden="1">
      <c r="A50" s="269" t="s">
        <v>389</v>
      </c>
      <c r="B50" s="269" t="s">
        <v>525</v>
      </c>
      <c r="C50" s="269">
        <v>1370</v>
      </c>
      <c r="D50" s="269" t="s">
        <v>388</v>
      </c>
      <c r="E50" s="269" t="s">
        <v>426</v>
      </c>
      <c r="G50" s="269" t="s">
        <v>98</v>
      </c>
      <c r="H50" s="266"/>
      <c r="I50" s="266"/>
      <c r="J50" s="266"/>
      <c r="L50" s="377">
        <v>0</v>
      </c>
      <c r="M50" s="377">
        <v>1.77</v>
      </c>
      <c r="N50" s="377">
        <f t="shared" si="0"/>
        <v>-1.77</v>
      </c>
      <c r="O50" s="269" t="s">
        <v>566</v>
      </c>
      <c r="P50" s="378">
        <v>0</v>
      </c>
      <c r="Q50" s="378">
        <v>1502</v>
      </c>
      <c r="R50" s="378">
        <v>-1502</v>
      </c>
      <c r="S50" s="269" t="s">
        <v>566</v>
      </c>
      <c r="T50" s="377">
        <f t="shared" si="1"/>
        <v>848.5875706214689</v>
      </c>
      <c r="U50" s="268">
        <f t="shared" si="2"/>
        <v>848.5875706214689</v>
      </c>
    </row>
    <row r="51" spans="1:21" hidden="1">
      <c r="A51" s="269" t="s">
        <v>389</v>
      </c>
      <c r="B51" s="269" t="s">
        <v>525</v>
      </c>
      <c r="C51" s="269">
        <v>1370</v>
      </c>
      <c r="D51" s="269" t="s">
        <v>388</v>
      </c>
      <c r="E51" s="269" t="s">
        <v>426</v>
      </c>
      <c r="G51" s="269" t="s">
        <v>98</v>
      </c>
      <c r="H51" s="266"/>
      <c r="I51" s="266"/>
      <c r="J51" s="266"/>
      <c r="L51" s="377">
        <v>0</v>
      </c>
      <c r="M51" s="377">
        <v>0.98</v>
      </c>
      <c r="N51" s="377">
        <f t="shared" si="0"/>
        <v>-0.98</v>
      </c>
      <c r="O51" s="269" t="s">
        <v>567</v>
      </c>
      <c r="P51" s="378">
        <v>0</v>
      </c>
      <c r="Q51" s="378">
        <v>827</v>
      </c>
      <c r="R51" s="378">
        <v>-827</v>
      </c>
      <c r="S51" s="269" t="s">
        <v>567</v>
      </c>
      <c r="T51" s="377">
        <f t="shared" si="1"/>
        <v>843.87755102040819</v>
      </c>
      <c r="U51" s="268">
        <f t="shared" si="2"/>
        <v>843.87755102040819</v>
      </c>
    </row>
    <row r="52" spans="1:21" hidden="1">
      <c r="A52" s="269" t="s">
        <v>389</v>
      </c>
      <c r="B52" s="269" t="s">
        <v>525</v>
      </c>
      <c r="C52" s="269">
        <v>1370</v>
      </c>
      <c r="D52" s="269" t="s">
        <v>388</v>
      </c>
      <c r="E52" s="269" t="s">
        <v>426</v>
      </c>
      <c r="G52" s="269" t="s">
        <v>98</v>
      </c>
      <c r="H52" s="266"/>
      <c r="I52" s="266"/>
      <c r="J52" s="266"/>
      <c r="L52" s="377">
        <v>0</v>
      </c>
      <c r="M52" s="377">
        <v>0.71</v>
      </c>
      <c r="N52" s="377">
        <f t="shared" si="0"/>
        <v>-0.71</v>
      </c>
      <c r="O52" s="269" t="s">
        <v>568</v>
      </c>
      <c r="P52" s="378">
        <v>0</v>
      </c>
      <c r="Q52" s="378">
        <v>605</v>
      </c>
      <c r="R52" s="378">
        <v>-605</v>
      </c>
      <c r="S52" s="269" t="s">
        <v>568</v>
      </c>
      <c r="T52" s="377">
        <f t="shared" si="1"/>
        <v>852.11267605633805</v>
      </c>
      <c r="U52" s="268">
        <f t="shared" si="2"/>
        <v>852.11267605633805</v>
      </c>
    </row>
    <row r="53" spans="1:21" hidden="1">
      <c r="A53" s="269" t="s">
        <v>389</v>
      </c>
      <c r="B53" s="269" t="s">
        <v>525</v>
      </c>
      <c r="C53" s="269">
        <v>1370</v>
      </c>
      <c r="D53" s="269" t="s">
        <v>388</v>
      </c>
      <c r="E53" s="269" t="s">
        <v>426</v>
      </c>
      <c r="G53" s="269" t="s">
        <v>98</v>
      </c>
      <c r="H53" s="266"/>
      <c r="I53" s="266"/>
      <c r="J53" s="266"/>
      <c r="L53" s="377">
        <v>0</v>
      </c>
      <c r="M53" s="377">
        <v>0.6</v>
      </c>
      <c r="N53" s="377">
        <f t="shared" si="0"/>
        <v>-0.6</v>
      </c>
      <c r="O53" s="269" t="s">
        <v>569</v>
      </c>
      <c r="P53" s="378">
        <v>0</v>
      </c>
      <c r="Q53" s="378">
        <v>511</v>
      </c>
      <c r="R53" s="378">
        <v>-511</v>
      </c>
      <c r="S53" s="269" t="s">
        <v>569</v>
      </c>
      <c r="T53" s="377">
        <f t="shared" si="1"/>
        <v>851.66666666666674</v>
      </c>
      <c r="U53" s="268">
        <f t="shared" si="2"/>
        <v>851.66666666666674</v>
      </c>
    </row>
    <row r="54" spans="1:21" hidden="1">
      <c r="A54" s="269" t="s">
        <v>389</v>
      </c>
      <c r="B54" s="269" t="s">
        <v>525</v>
      </c>
      <c r="C54" s="269">
        <v>1370</v>
      </c>
      <c r="D54" s="269" t="s">
        <v>388</v>
      </c>
      <c r="E54" s="269" t="s">
        <v>426</v>
      </c>
      <c r="G54" s="269" t="s">
        <v>98</v>
      </c>
      <c r="H54" s="266"/>
      <c r="I54" s="266"/>
      <c r="J54" s="266"/>
      <c r="L54" s="377">
        <v>0</v>
      </c>
      <c r="M54" s="377">
        <v>7.0000000000000007E-2</v>
      </c>
      <c r="N54" s="377">
        <f t="shared" si="0"/>
        <v>-7.0000000000000007E-2</v>
      </c>
      <c r="O54" s="269" t="s">
        <v>570</v>
      </c>
      <c r="P54" s="378">
        <v>0</v>
      </c>
      <c r="Q54" s="378">
        <v>61</v>
      </c>
      <c r="R54" s="378">
        <v>-61</v>
      </c>
      <c r="S54" s="269" t="s">
        <v>570</v>
      </c>
      <c r="T54" s="377">
        <f t="shared" si="1"/>
        <v>871.42857142857133</v>
      </c>
      <c r="U54" s="268">
        <f t="shared" si="2"/>
        <v>871.42857142857133</v>
      </c>
    </row>
    <row r="55" spans="1:21" hidden="1">
      <c r="A55" s="269" t="s">
        <v>390</v>
      </c>
      <c r="B55" s="269" t="s">
        <v>571</v>
      </c>
      <c r="C55" s="269">
        <v>1360</v>
      </c>
      <c r="D55" s="269" t="s">
        <v>388</v>
      </c>
      <c r="E55" s="269" t="s">
        <v>572</v>
      </c>
      <c r="G55" s="269" t="s">
        <v>432</v>
      </c>
      <c r="H55" s="266"/>
      <c r="I55" s="266"/>
      <c r="J55" s="266"/>
      <c r="L55" s="377">
        <v>0</v>
      </c>
      <c r="M55" s="377">
        <v>108367.84</v>
      </c>
      <c r="N55" s="377">
        <f t="shared" si="0"/>
        <v>-108367.84</v>
      </c>
      <c r="O55" s="269" t="s">
        <v>573</v>
      </c>
      <c r="P55" s="378">
        <v>0</v>
      </c>
      <c r="Q55" s="378">
        <v>91400689</v>
      </c>
      <c r="R55" s="378">
        <v>-91400689</v>
      </c>
      <c r="S55" s="269" t="s">
        <v>573</v>
      </c>
      <c r="T55" s="377">
        <f t="shared" si="1"/>
        <v>843.43001576851589</v>
      </c>
      <c r="U55" s="268">
        <f t="shared" si="2"/>
        <v>843.43001576851589</v>
      </c>
    </row>
    <row r="56" spans="1:21" hidden="1">
      <c r="A56" s="269" t="s">
        <v>390</v>
      </c>
      <c r="B56" s="269" t="s">
        <v>571</v>
      </c>
      <c r="C56" s="269">
        <v>1360</v>
      </c>
      <c r="D56" s="269" t="s">
        <v>388</v>
      </c>
      <c r="E56" s="269" t="s">
        <v>572</v>
      </c>
      <c r="G56" s="269" t="s">
        <v>432</v>
      </c>
      <c r="H56" s="266"/>
      <c r="I56" s="266"/>
      <c r="J56" s="266"/>
      <c r="L56" s="377">
        <v>0</v>
      </c>
      <c r="M56" s="377">
        <v>104934.78</v>
      </c>
      <c r="N56" s="377">
        <f t="shared" si="0"/>
        <v>-104934.78</v>
      </c>
      <c r="O56" s="269" t="s">
        <v>574</v>
      </c>
      <c r="P56" s="378">
        <v>0</v>
      </c>
      <c r="Q56" s="378">
        <v>88505144</v>
      </c>
      <c r="R56" s="378">
        <v>-88505144</v>
      </c>
      <c r="S56" s="269" t="s">
        <v>574</v>
      </c>
      <c r="T56" s="377">
        <f t="shared" si="1"/>
        <v>843.43002386815886</v>
      </c>
      <c r="U56" s="268">
        <f t="shared" si="2"/>
        <v>843.43002386815886</v>
      </c>
    </row>
    <row r="57" spans="1:21" hidden="1">
      <c r="A57" s="269" t="s">
        <v>390</v>
      </c>
      <c r="B57" s="269" t="s">
        <v>571</v>
      </c>
      <c r="C57" s="269">
        <v>1360</v>
      </c>
      <c r="D57" s="269" t="s">
        <v>388</v>
      </c>
      <c r="E57" s="269" t="s">
        <v>572</v>
      </c>
      <c r="G57" s="269" t="s">
        <v>432</v>
      </c>
      <c r="H57" s="266"/>
      <c r="I57" s="266"/>
      <c r="J57" s="266"/>
      <c r="L57" s="377">
        <v>0</v>
      </c>
      <c r="M57" s="377">
        <v>13022.27</v>
      </c>
      <c r="N57" s="377">
        <f t="shared" si="0"/>
        <v>-13022.27</v>
      </c>
      <c r="O57" s="269" t="s">
        <v>575</v>
      </c>
      <c r="P57" s="378">
        <v>0</v>
      </c>
      <c r="Q57" s="378">
        <v>10983371</v>
      </c>
      <c r="R57" s="378">
        <v>-10983371</v>
      </c>
      <c r="S57" s="269" t="s">
        <v>575</v>
      </c>
      <c r="T57" s="377">
        <f t="shared" si="1"/>
        <v>843.42983212604247</v>
      </c>
      <c r="U57" s="268">
        <f t="shared" si="2"/>
        <v>843.42983212604247</v>
      </c>
    </row>
    <row r="58" spans="1:21" hidden="1">
      <c r="A58" s="269" t="s">
        <v>390</v>
      </c>
      <c r="B58" s="269" t="s">
        <v>576</v>
      </c>
      <c r="C58" s="269">
        <v>1376</v>
      </c>
      <c r="D58" s="269" t="s">
        <v>388</v>
      </c>
      <c r="E58" s="269" t="s">
        <v>443</v>
      </c>
      <c r="G58" s="269" t="s">
        <v>359</v>
      </c>
      <c r="H58" s="266"/>
      <c r="I58" s="266"/>
      <c r="J58" s="266"/>
      <c r="L58" s="377">
        <v>0</v>
      </c>
      <c r="M58" s="377">
        <v>47.45</v>
      </c>
      <c r="N58" s="377">
        <f t="shared" si="0"/>
        <v>-47.45</v>
      </c>
      <c r="O58" s="269" t="s">
        <v>577</v>
      </c>
      <c r="P58" s="378">
        <v>0</v>
      </c>
      <c r="Q58" s="378">
        <v>40317</v>
      </c>
      <c r="R58" s="378">
        <v>-40317</v>
      </c>
      <c r="S58" s="269" t="s">
        <v>577</v>
      </c>
      <c r="T58" s="377">
        <f t="shared" si="1"/>
        <v>849.67334035827184</v>
      </c>
      <c r="U58" s="268">
        <f t="shared" si="2"/>
        <v>849.67334035827184</v>
      </c>
    </row>
    <row r="59" spans="1:21" hidden="1">
      <c r="A59" s="269" t="s">
        <v>390</v>
      </c>
      <c r="B59" s="269" t="s">
        <v>576</v>
      </c>
      <c r="C59" s="269">
        <v>1376</v>
      </c>
      <c r="D59" s="269" t="s">
        <v>388</v>
      </c>
      <c r="E59" s="269" t="s">
        <v>443</v>
      </c>
      <c r="G59" s="269" t="s">
        <v>359</v>
      </c>
      <c r="H59" s="266"/>
      <c r="I59" s="266"/>
      <c r="J59" s="266"/>
      <c r="L59" s="377">
        <v>0</v>
      </c>
      <c r="M59" s="377">
        <v>41.25</v>
      </c>
      <c r="N59" s="377">
        <f t="shared" si="0"/>
        <v>-41.25</v>
      </c>
      <c r="O59" s="269" t="s">
        <v>578</v>
      </c>
      <c r="P59" s="378">
        <v>0</v>
      </c>
      <c r="Q59" s="378">
        <v>35052</v>
      </c>
      <c r="R59" s="378">
        <v>-35052</v>
      </c>
      <c r="S59" s="269" t="s">
        <v>578</v>
      </c>
      <c r="T59" s="377">
        <f t="shared" si="1"/>
        <v>849.74545454545455</v>
      </c>
      <c r="U59" s="268">
        <f t="shared" si="2"/>
        <v>849.74545454545455</v>
      </c>
    </row>
    <row r="60" spans="1:21" hidden="1">
      <c r="A60" s="269" t="s">
        <v>390</v>
      </c>
      <c r="B60" s="269" t="s">
        <v>576</v>
      </c>
      <c r="C60" s="269">
        <v>1376</v>
      </c>
      <c r="D60" s="269" t="s">
        <v>388</v>
      </c>
      <c r="E60" s="269" t="s">
        <v>443</v>
      </c>
      <c r="G60" s="269" t="s">
        <v>359</v>
      </c>
      <c r="H60" s="266"/>
      <c r="I60" s="266"/>
      <c r="J60" s="266"/>
      <c r="L60" s="377">
        <v>0</v>
      </c>
      <c r="M60" s="377">
        <v>10.199999999999999</v>
      </c>
      <c r="N60" s="377">
        <f t="shared" si="0"/>
        <v>-10.199999999999999</v>
      </c>
      <c r="O60" s="269" t="s">
        <v>579</v>
      </c>
      <c r="P60" s="378">
        <v>0</v>
      </c>
      <c r="Q60" s="378">
        <v>8663</v>
      </c>
      <c r="R60" s="378">
        <v>-8663</v>
      </c>
      <c r="S60" s="269" t="s">
        <v>579</v>
      </c>
      <c r="T60" s="377">
        <f t="shared" si="1"/>
        <v>849.31372549019613</v>
      </c>
      <c r="U60" s="268">
        <f t="shared" si="2"/>
        <v>849.31372549019613</v>
      </c>
    </row>
    <row r="61" spans="1:21" hidden="1">
      <c r="A61" s="269" t="s">
        <v>390</v>
      </c>
      <c r="B61" s="269" t="s">
        <v>576</v>
      </c>
      <c r="C61" s="269">
        <v>1376</v>
      </c>
      <c r="D61" s="269" t="s">
        <v>388</v>
      </c>
      <c r="E61" s="269" t="s">
        <v>443</v>
      </c>
      <c r="G61" s="269" t="s">
        <v>359</v>
      </c>
      <c r="H61" s="266"/>
      <c r="I61" s="266"/>
      <c r="J61" s="266"/>
      <c r="L61" s="377">
        <v>0</v>
      </c>
      <c r="M61" s="377">
        <v>7.75</v>
      </c>
      <c r="N61" s="377">
        <f t="shared" si="0"/>
        <v>-7.75</v>
      </c>
      <c r="O61" s="269" t="s">
        <v>580</v>
      </c>
      <c r="P61" s="378">
        <v>0</v>
      </c>
      <c r="Q61" s="378">
        <v>6587</v>
      </c>
      <c r="R61" s="378">
        <v>-6587</v>
      </c>
      <c r="S61" s="269" t="s">
        <v>580</v>
      </c>
      <c r="T61" s="377">
        <f t="shared" si="1"/>
        <v>849.93548387096769</v>
      </c>
      <c r="U61" s="268">
        <f t="shared" si="2"/>
        <v>849.93548387096769</v>
      </c>
    </row>
    <row r="62" spans="1:21" hidden="1">
      <c r="A62" s="269" t="s">
        <v>390</v>
      </c>
      <c r="B62" s="269" t="s">
        <v>576</v>
      </c>
      <c r="C62" s="269">
        <v>1376</v>
      </c>
      <c r="D62" s="269" t="s">
        <v>388</v>
      </c>
      <c r="E62" s="269" t="s">
        <v>443</v>
      </c>
      <c r="G62" s="269" t="s">
        <v>359</v>
      </c>
      <c r="H62" s="266"/>
      <c r="I62" s="266"/>
      <c r="J62" s="266"/>
      <c r="L62" s="377">
        <v>0</v>
      </c>
      <c r="M62" s="377">
        <v>6.68</v>
      </c>
      <c r="N62" s="377">
        <f t="shared" si="0"/>
        <v>-6.68</v>
      </c>
      <c r="O62" s="269" t="s">
        <v>581</v>
      </c>
      <c r="P62" s="378">
        <v>0</v>
      </c>
      <c r="Q62" s="378">
        <v>5679</v>
      </c>
      <c r="R62" s="378">
        <v>-5679</v>
      </c>
      <c r="S62" s="269" t="s">
        <v>581</v>
      </c>
      <c r="T62" s="377">
        <f t="shared" si="1"/>
        <v>850.14970059880238</v>
      </c>
      <c r="U62" s="268">
        <f t="shared" si="2"/>
        <v>850.14970059880238</v>
      </c>
    </row>
    <row r="63" spans="1:21" hidden="1">
      <c r="A63" s="269" t="s">
        <v>390</v>
      </c>
      <c r="B63" s="269" t="s">
        <v>576</v>
      </c>
      <c r="C63" s="269">
        <v>1376</v>
      </c>
      <c r="D63" s="269" t="s">
        <v>388</v>
      </c>
      <c r="E63" s="269" t="s">
        <v>443</v>
      </c>
      <c r="G63" s="269" t="s">
        <v>359</v>
      </c>
      <c r="H63" s="266"/>
      <c r="I63" s="266"/>
      <c r="J63" s="266"/>
      <c r="L63" s="377">
        <v>0</v>
      </c>
      <c r="M63" s="377">
        <v>5.45</v>
      </c>
      <c r="N63" s="377">
        <f t="shared" si="0"/>
        <v>-5.45</v>
      </c>
      <c r="O63" s="269" t="s">
        <v>582</v>
      </c>
      <c r="P63" s="378">
        <v>0</v>
      </c>
      <c r="Q63" s="378">
        <v>4627</v>
      </c>
      <c r="R63" s="378">
        <v>-4627</v>
      </c>
      <c r="S63" s="269" t="s">
        <v>582</v>
      </c>
      <c r="T63" s="377">
        <f t="shared" si="1"/>
        <v>848.99082568807341</v>
      </c>
      <c r="U63" s="268">
        <f t="shared" si="2"/>
        <v>848.99082568807341</v>
      </c>
    </row>
    <row r="64" spans="1:21" hidden="1">
      <c r="A64" s="269" t="s">
        <v>390</v>
      </c>
      <c r="B64" s="269" t="s">
        <v>576</v>
      </c>
      <c r="C64" s="269">
        <v>1376</v>
      </c>
      <c r="D64" s="269" t="s">
        <v>388</v>
      </c>
      <c r="E64" s="269" t="s">
        <v>443</v>
      </c>
      <c r="G64" s="269" t="s">
        <v>359</v>
      </c>
      <c r="H64" s="266"/>
      <c r="I64" s="266"/>
      <c r="J64" s="266"/>
      <c r="L64" s="377">
        <v>0</v>
      </c>
      <c r="M64" s="377">
        <v>4.26</v>
      </c>
      <c r="N64" s="377">
        <f t="shared" si="0"/>
        <v>-4.26</v>
      </c>
      <c r="O64" s="269" t="s">
        <v>583</v>
      </c>
      <c r="P64" s="378">
        <v>0</v>
      </c>
      <c r="Q64" s="378">
        <v>3622</v>
      </c>
      <c r="R64" s="378">
        <v>-3622</v>
      </c>
      <c r="S64" s="269" t="s">
        <v>583</v>
      </c>
      <c r="T64" s="377">
        <f t="shared" si="1"/>
        <v>850.23474178403762</v>
      </c>
      <c r="U64" s="268">
        <f t="shared" si="2"/>
        <v>850.23474178403762</v>
      </c>
    </row>
    <row r="65" spans="1:21" hidden="1">
      <c r="A65" s="269" t="s">
        <v>390</v>
      </c>
      <c r="B65" s="269" t="s">
        <v>576</v>
      </c>
      <c r="C65" s="269">
        <v>1376</v>
      </c>
      <c r="D65" s="269" t="s">
        <v>388</v>
      </c>
      <c r="E65" s="269" t="s">
        <v>443</v>
      </c>
      <c r="G65" s="269" t="s">
        <v>359</v>
      </c>
      <c r="H65" s="266"/>
      <c r="I65" s="266"/>
      <c r="J65" s="266"/>
      <c r="L65" s="377">
        <v>0</v>
      </c>
      <c r="M65" s="377">
        <v>4.25</v>
      </c>
      <c r="N65" s="377">
        <f t="shared" si="0"/>
        <v>-4.25</v>
      </c>
      <c r="O65" s="269" t="s">
        <v>584</v>
      </c>
      <c r="P65" s="378">
        <v>0</v>
      </c>
      <c r="Q65" s="378">
        <v>3607</v>
      </c>
      <c r="R65" s="378">
        <v>-3607</v>
      </c>
      <c r="S65" s="269" t="s">
        <v>584</v>
      </c>
      <c r="T65" s="377">
        <f t="shared" si="1"/>
        <v>848.70588235294122</v>
      </c>
      <c r="U65" s="268">
        <f t="shared" si="2"/>
        <v>848.70588235294122</v>
      </c>
    </row>
    <row r="66" spans="1:21" hidden="1">
      <c r="A66" s="269" t="s">
        <v>390</v>
      </c>
      <c r="B66" s="269" t="s">
        <v>576</v>
      </c>
      <c r="C66" s="269">
        <v>1376</v>
      </c>
      <c r="D66" s="269" t="s">
        <v>388</v>
      </c>
      <c r="E66" s="269" t="s">
        <v>443</v>
      </c>
      <c r="G66" s="269" t="s">
        <v>359</v>
      </c>
      <c r="H66" s="266"/>
      <c r="I66" s="266"/>
      <c r="J66" s="266"/>
      <c r="L66" s="377">
        <v>0</v>
      </c>
      <c r="M66" s="377">
        <v>2.8</v>
      </c>
      <c r="N66" s="377">
        <f t="shared" si="0"/>
        <v>-2.8</v>
      </c>
      <c r="O66" s="269" t="s">
        <v>585</v>
      </c>
      <c r="P66" s="378">
        <v>0</v>
      </c>
      <c r="Q66" s="378">
        <v>2380</v>
      </c>
      <c r="R66" s="378">
        <v>-2380</v>
      </c>
      <c r="S66" s="269" t="s">
        <v>585</v>
      </c>
      <c r="T66" s="377">
        <f t="shared" si="1"/>
        <v>850</v>
      </c>
      <c r="U66" s="268">
        <f t="shared" si="2"/>
        <v>850</v>
      </c>
    </row>
    <row r="67" spans="1:21" hidden="1">
      <c r="A67" s="269" t="s">
        <v>390</v>
      </c>
      <c r="B67" s="269" t="s">
        <v>576</v>
      </c>
      <c r="C67" s="269">
        <v>1376</v>
      </c>
      <c r="D67" s="269" t="s">
        <v>388</v>
      </c>
      <c r="E67" s="269" t="s">
        <v>443</v>
      </c>
      <c r="G67" s="269" t="s">
        <v>359</v>
      </c>
      <c r="H67" s="266"/>
      <c r="I67" s="266"/>
      <c r="J67" s="266"/>
      <c r="L67" s="377">
        <v>0</v>
      </c>
      <c r="M67" s="377">
        <v>1.88</v>
      </c>
      <c r="N67" s="377">
        <f t="shared" si="0"/>
        <v>-1.88</v>
      </c>
      <c r="O67" s="269" t="s">
        <v>586</v>
      </c>
      <c r="P67" s="378">
        <v>0</v>
      </c>
      <c r="Q67" s="378">
        <v>1601</v>
      </c>
      <c r="R67" s="378">
        <v>-1601</v>
      </c>
      <c r="S67" s="269" t="s">
        <v>586</v>
      </c>
      <c r="T67" s="377">
        <f t="shared" si="1"/>
        <v>851.59574468085111</v>
      </c>
      <c r="U67" s="268">
        <f t="shared" si="2"/>
        <v>851.59574468085111</v>
      </c>
    </row>
    <row r="68" spans="1:21" hidden="1">
      <c r="A68" s="269" t="s">
        <v>390</v>
      </c>
      <c r="B68" s="269" t="s">
        <v>576</v>
      </c>
      <c r="C68" s="269">
        <v>1376</v>
      </c>
      <c r="D68" s="269" t="s">
        <v>388</v>
      </c>
      <c r="E68" s="269" t="s">
        <v>443</v>
      </c>
      <c r="G68" s="269" t="s">
        <v>359</v>
      </c>
      <c r="H68" s="266"/>
      <c r="I68" s="266"/>
      <c r="J68" s="266"/>
      <c r="L68" s="377">
        <v>0</v>
      </c>
      <c r="M68" s="377">
        <v>1.88</v>
      </c>
      <c r="N68" s="377">
        <f t="shared" si="0"/>
        <v>-1.88</v>
      </c>
      <c r="O68" s="269" t="s">
        <v>587</v>
      </c>
      <c r="P68" s="378">
        <v>0</v>
      </c>
      <c r="Q68" s="378">
        <v>1599</v>
      </c>
      <c r="R68" s="378">
        <v>-1599</v>
      </c>
      <c r="S68" s="269" t="s">
        <v>587</v>
      </c>
      <c r="T68" s="377">
        <f t="shared" si="1"/>
        <v>850.53191489361711</v>
      </c>
      <c r="U68" s="268">
        <f t="shared" si="2"/>
        <v>850.53191489361711</v>
      </c>
    </row>
    <row r="69" spans="1:21" hidden="1">
      <c r="A69" s="269" t="s">
        <v>390</v>
      </c>
      <c r="B69" s="269" t="s">
        <v>576</v>
      </c>
      <c r="C69" s="269">
        <v>1376</v>
      </c>
      <c r="D69" s="269" t="s">
        <v>388</v>
      </c>
      <c r="E69" s="269" t="s">
        <v>443</v>
      </c>
      <c r="G69" s="269" t="s">
        <v>359</v>
      </c>
      <c r="H69" s="266"/>
      <c r="I69" s="266"/>
      <c r="J69" s="266"/>
      <c r="L69" s="377">
        <v>0</v>
      </c>
      <c r="M69" s="377">
        <v>1.1499999999999999</v>
      </c>
      <c r="N69" s="377">
        <f t="shared" si="0"/>
        <v>-1.1499999999999999</v>
      </c>
      <c r="O69" s="269" t="s">
        <v>588</v>
      </c>
      <c r="P69" s="378">
        <v>0</v>
      </c>
      <c r="Q69" s="378">
        <v>974</v>
      </c>
      <c r="R69" s="378">
        <v>-974</v>
      </c>
      <c r="S69" s="269" t="s">
        <v>588</v>
      </c>
      <c r="T69" s="377">
        <f t="shared" si="1"/>
        <v>846.95652173913049</v>
      </c>
      <c r="U69" s="268">
        <f t="shared" si="2"/>
        <v>846.95652173913049</v>
      </c>
    </row>
    <row r="70" spans="1:21" hidden="1">
      <c r="A70" s="269" t="s">
        <v>390</v>
      </c>
      <c r="B70" s="269" t="s">
        <v>576</v>
      </c>
      <c r="C70" s="269">
        <v>1376</v>
      </c>
      <c r="D70" s="269" t="s">
        <v>388</v>
      </c>
      <c r="E70" s="269" t="s">
        <v>443</v>
      </c>
      <c r="G70" s="269" t="s">
        <v>359</v>
      </c>
      <c r="H70" s="266"/>
      <c r="I70" s="266"/>
      <c r="J70" s="266"/>
      <c r="L70" s="377">
        <v>0</v>
      </c>
      <c r="M70" s="377">
        <v>0.92</v>
      </c>
      <c r="N70" s="377">
        <f t="shared" si="0"/>
        <v>-0.92</v>
      </c>
      <c r="O70" s="269" t="s">
        <v>589</v>
      </c>
      <c r="P70" s="378">
        <v>0</v>
      </c>
      <c r="Q70" s="378">
        <v>784</v>
      </c>
      <c r="R70" s="378">
        <v>-784</v>
      </c>
      <c r="S70" s="269" t="s">
        <v>589</v>
      </c>
      <c r="T70" s="377">
        <f t="shared" si="1"/>
        <v>852.17391304347825</v>
      </c>
      <c r="U70" s="268">
        <f t="shared" si="2"/>
        <v>852.17391304347825</v>
      </c>
    </row>
    <row r="71" spans="1:21" hidden="1">
      <c r="A71" s="269" t="s">
        <v>390</v>
      </c>
      <c r="B71" s="269" t="s">
        <v>576</v>
      </c>
      <c r="C71" s="269">
        <v>1376</v>
      </c>
      <c r="D71" s="269" t="s">
        <v>388</v>
      </c>
      <c r="E71" s="269" t="s">
        <v>443</v>
      </c>
      <c r="G71" s="269" t="s">
        <v>359</v>
      </c>
      <c r="H71" s="266"/>
      <c r="I71" s="266"/>
      <c r="J71" s="266"/>
      <c r="L71" s="377">
        <v>0</v>
      </c>
      <c r="M71" s="377">
        <v>0.83</v>
      </c>
      <c r="N71" s="377">
        <f t="shared" si="0"/>
        <v>-0.83</v>
      </c>
      <c r="O71" s="269" t="s">
        <v>590</v>
      </c>
      <c r="P71" s="378">
        <v>0</v>
      </c>
      <c r="Q71" s="378">
        <v>704</v>
      </c>
      <c r="R71" s="378">
        <v>-704</v>
      </c>
      <c r="S71" s="269" t="s">
        <v>590</v>
      </c>
      <c r="T71" s="377">
        <f t="shared" si="1"/>
        <v>848.19277108433744</v>
      </c>
      <c r="U71" s="268">
        <f t="shared" si="2"/>
        <v>848.19277108433744</v>
      </c>
    </row>
    <row r="72" spans="1:21" hidden="1">
      <c r="A72" s="269" t="s">
        <v>390</v>
      </c>
      <c r="B72" s="269" t="s">
        <v>576</v>
      </c>
      <c r="C72" s="269">
        <v>1376</v>
      </c>
      <c r="D72" s="269" t="s">
        <v>388</v>
      </c>
      <c r="E72" s="269" t="s">
        <v>443</v>
      </c>
      <c r="G72" s="269" t="s">
        <v>359</v>
      </c>
      <c r="H72" s="266"/>
      <c r="I72" s="266"/>
      <c r="J72" s="266"/>
      <c r="L72" s="377">
        <v>0</v>
      </c>
      <c r="M72" s="377">
        <v>0.82</v>
      </c>
      <c r="N72" s="377">
        <f t="shared" si="0"/>
        <v>-0.82</v>
      </c>
      <c r="O72" s="269" t="s">
        <v>591</v>
      </c>
      <c r="P72" s="378">
        <v>0</v>
      </c>
      <c r="Q72" s="378">
        <v>696</v>
      </c>
      <c r="R72" s="378">
        <v>-696</v>
      </c>
      <c r="S72" s="269" t="s">
        <v>591</v>
      </c>
      <c r="T72" s="377">
        <f t="shared" si="1"/>
        <v>848.78048780487813</v>
      </c>
      <c r="U72" s="268">
        <f t="shared" si="2"/>
        <v>848.78048780487813</v>
      </c>
    </row>
    <row r="73" spans="1:21" hidden="1">
      <c r="A73" s="269" t="s">
        <v>390</v>
      </c>
      <c r="B73" s="269" t="s">
        <v>576</v>
      </c>
      <c r="C73" s="269">
        <v>1376</v>
      </c>
      <c r="D73" s="269" t="s">
        <v>388</v>
      </c>
      <c r="E73" s="269" t="s">
        <v>443</v>
      </c>
      <c r="G73" s="269" t="s">
        <v>359</v>
      </c>
      <c r="H73" s="266"/>
      <c r="I73" s="266"/>
      <c r="J73" s="266"/>
      <c r="L73" s="377">
        <v>0</v>
      </c>
      <c r="M73" s="377">
        <v>0.77</v>
      </c>
      <c r="N73" s="377">
        <f t="shared" si="0"/>
        <v>-0.77</v>
      </c>
      <c r="O73" s="269" t="s">
        <v>592</v>
      </c>
      <c r="P73" s="378">
        <v>0</v>
      </c>
      <c r="Q73" s="378">
        <v>653</v>
      </c>
      <c r="R73" s="378">
        <v>-653</v>
      </c>
      <c r="S73" s="269" t="s">
        <v>592</v>
      </c>
      <c r="T73" s="377">
        <f t="shared" si="1"/>
        <v>848.05194805194799</v>
      </c>
      <c r="U73" s="268">
        <f t="shared" si="2"/>
        <v>848.05194805194799</v>
      </c>
    </row>
    <row r="74" spans="1:21" hidden="1">
      <c r="A74" s="269" t="s">
        <v>390</v>
      </c>
      <c r="B74" s="269" t="s">
        <v>576</v>
      </c>
      <c r="C74" s="269">
        <v>1376</v>
      </c>
      <c r="D74" s="269" t="s">
        <v>388</v>
      </c>
      <c r="E74" s="269" t="s">
        <v>443</v>
      </c>
      <c r="G74" s="269" t="s">
        <v>359</v>
      </c>
      <c r="H74" s="266"/>
      <c r="I74" s="266"/>
      <c r="J74" s="266"/>
      <c r="L74" s="377">
        <v>0</v>
      </c>
      <c r="M74" s="377">
        <v>0.66</v>
      </c>
      <c r="N74" s="377">
        <f t="shared" ref="N74:N137" si="3">+L74-M74</f>
        <v>-0.66</v>
      </c>
      <c r="O74" s="269" t="s">
        <v>593</v>
      </c>
      <c r="P74" s="378">
        <v>0</v>
      </c>
      <c r="Q74" s="378">
        <v>561</v>
      </c>
      <c r="R74" s="378">
        <v>-561</v>
      </c>
      <c r="S74" s="269" t="s">
        <v>593</v>
      </c>
      <c r="T74" s="377">
        <f t="shared" ref="T74:T137" si="4">+R74/N74</f>
        <v>850</v>
      </c>
      <c r="U74" s="268">
        <f t="shared" ref="U74:U137" si="5">+R74/N74</f>
        <v>850</v>
      </c>
    </row>
    <row r="75" spans="1:21" hidden="1">
      <c r="A75" s="269" t="s">
        <v>390</v>
      </c>
      <c r="B75" s="269" t="s">
        <v>576</v>
      </c>
      <c r="C75" s="269">
        <v>1376</v>
      </c>
      <c r="D75" s="269" t="s">
        <v>388</v>
      </c>
      <c r="E75" s="269" t="s">
        <v>443</v>
      </c>
      <c r="G75" s="269" t="s">
        <v>359</v>
      </c>
      <c r="H75" s="266"/>
      <c r="I75" s="266"/>
      <c r="J75" s="266"/>
      <c r="L75" s="377">
        <v>0</v>
      </c>
      <c r="M75" s="377">
        <v>0.64</v>
      </c>
      <c r="N75" s="377">
        <f t="shared" si="3"/>
        <v>-0.64</v>
      </c>
      <c r="O75" s="269" t="s">
        <v>594</v>
      </c>
      <c r="P75" s="378">
        <v>0</v>
      </c>
      <c r="Q75" s="378">
        <v>547</v>
      </c>
      <c r="R75" s="378">
        <v>-547</v>
      </c>
      <c r="S75" s="269" t="s">
        <v>594</v>
      </c>
      <c r="T75" s="377">
        <f t="shared" si="4"/>
        <v>854.6875</v>
      </c>
      <c r="U75" s="268">
        <f t="shared" si="5"/>
        <v>854.6875</v>
      </c>
    </row>
    <row r="76" spans="1:21" hidden="1">
      <c r="A76" s="269" t="s">
        <v>390</v>
      </c>
      <c r="B76" s="269" t="s">
        <v>576</v>
      </c>
      <c r="C76" s="269">
        <v>1376</v>
      </c>
      <c r="D76" s="269" t="s">
        <v>388</v>
      </c>
      <c r="E76" s="269" t="s">
        <v>443</v>
      </c>
      <c r="G76" s="269" t="s">
        <v>359</v>
      </c>
      <c r="H76" s="266"/>
      <c r="I76" s="266"/>
      <c r="J76" s="266"/>
      <c r="L76" s="377">
        <v>0</v>
      </c>
      <c r="M76" s="377">
        <v>0.54</v>
      </c>
      <c r="N76" s="377">
        <f t="shared" si="3"/>
        <v>-0.54</v>
      </c>
      <c r="O76" s="269" t="s">
        <v>595</v>
      </c>
      <c r="P76" s="378">
        <v>0</v>
      </c>
      <c r="Q76" s="378">
        <v>460</v>
      </c>
      <c r="R76" s="378">
        <v>-460</v>
      </c>
      <c r="S76" s="269" t="s">
        <v>595</v>
      </c>
      <c r="T76" s="377">
        <f t="shared" si="4"/>
        <v>851.85185185185185</v>
      </c>
      <c r="U76" s="268">
        <f t="shared" si="5"/>
        <v>851.85185185185185</v>
      </c>
    </row>
    <row r="77" spans="1:21" hidden="1">
      <c r="A77" s="269" t="s">
        <v>390</v>
      </c>
      <c r="B77" s="269" t="s">
        <v>576</v>
      </c>
      <c r="C77" s="269">
        <v>1376</v>
      </c>
      <c r="D77" s="269" t="s">
        <v>388</v>
      </c>
      <c r="E77" s="269" t="s">
        <v>443</v>
      </c>
      <c r="G77" s="269" t="s">
        <v>359</v>
      </c>
      <c r="H77" s="266"/>
      <c r="I77" s="266"/>
      <c r="J77" s="266"/>
      <c r="L77" s="377">
        <v>0</v>
      </c>
      <c r="M77" s="377">
        <v>0.53</v>
      </c>
      <c r="N77" s="377">
        <f t="shared" si="3"/>
        <v>-0.53</v>
      </c>
      <c r="O77" s="269" t="s">
        <v>596</v>
      </c>
      <c r="P77" s="378">
        <v>0</v>
      </c>
      <c r="Q77" s="378">
        <v>448</v>
      </c>
      <c r="R77" s="378">
        <v>-448</v>
      </c>
      <c r="S77" s="269" t="s">
        <v>596</v>
      </c>
      <c r="T77" s="377">
        <f t="shared" si="4"/>
        <v>845.28301886792451</v>
      </c>
      <c r="U77" s="268">
        <f t="shared" si="5"/>
        <v>845.28301886792451</v>
      </c>
    </row>
    <row r="78" spans="1:21" hidden="1">
      <c r="A78" s="269" t="s">
        <v>390</v>
      </c>
      <c r="B78" s="269" t="s">
        <v>576</v>
      </c>
      <c r="C78" s="269">
        <v>1376</v>
      </c>
      <c r="D78" s="269" t="s">
        <v>388</v>
      </c>
      <c r="E78" s="269" t="s">
        <v>443</v>
      </c>
      <c r="G78" s="269" t="s">
        <v>359</v>
      </c>
      <c r="H78" s="266"/>
      <c r="I78" s="266"/>
      <c r="J78" s="266"/>
      <c r="L78" s="377">
        <v>0</v>
      </c>
      <c r="M78" s="377">
        <v>0.48</v>
      </c>
      <c r="N78" s="377">
        <f t="shared" si="3"/>
        <v>-0.48</v>
      </c>
      <c r="O78" s="269" t="s">
        <v>597</v>
      </c>
      <c r="P78" s="378">
        <v>0</v>
      </c>
      <c r="Q78" s="378">
        <v>409</v>
      </c>
      <c r="R78" s="378">
        <v>-409</v>
      </c>
      <c r="S78" s="269" t="s">
        <v>597</v>
      </c>
      <c r="T78" s="377">
        <f t="shared" si="4"/>
        <v>852.08333333333337</v>
      </c>
      <c r="U78" s="268">
        <f t="shared" si="5"/>
        <v>852.08333333333337</v>
      </c>
    </row>
    <row r="79" spans="1:21" hidden="1">
      <c r="A79" s="269" t="s">
        <v>390</v>
      </c>
      <c r="B79" s="269" t="s">
        <v>576</v>
      </c>
      <c r="C79" s="269">
        <v>1376</v>
      </c>
      <c r="D79" s="269" t="s">
        <v>388</v>
      </c>
      <c r="E79" s="269" t="s">
        <v>443</v>
      </c>
      <c r="G79" s="269" t="s">
        <v>359</v>
      </c>
      <c r="H79" s="266"/>
      <c r="I79" s="266"/>
      <c r="J79" s="266"/>
      <c r="L79" s="377">
        <v>0</v>
      </c>
      <c r="M79" s="377">
        <v>0.47</v>
      </c>
      <c r="N79" s="377">
        <f t="shared" si="3"/>
        <v>-0.47</v>
      </c>
      <c r="O79" s="269" t="s">
        <v>598</v>
      </c>
      <c r="P79" s="378">
        <v>0</v>
      </c>
      <c r="Q79" s="378">
        <v>402</v>
      </c>
      <c r="R79" s="378">
        <v>-402</v>
      </c>
      <c r="S79" s="269" t="s">
        <v>598</v>
      </c>
      <c r="T79" s="377">
        <f t="shared" si="4"/>
        <v>855.31914893617022</v>
      </c>
      <c r="U79" s="268">
        <f t="shared" si="5"/>
        <v>855.31914893617022</v>
      </c>
    </row>
    <row r="80" spans="1:21" hidden="1">
      <c r="A80" s="269" t="s">
        <v>390</v>
      </c>
      <c r="B80" s="269" t="s">
        <v>576</v>
      </c>
      <c r="C80" s="269">
        <v>1376</v>
      </c>
      <c r="D80" s="269" t="s">
        <v>388</v>
      </c>
      <c r="E80" s="269" t="s">
        <v>443</v>
      </c>
      <c r="G80" s="269" t="s">
        <v>359</v>
      </c>
      <c r="H80" s="266"/>
      <c r="I80" s="266"/>
      <c r="J80" s="266"/>
      <c r="L80" s="377">
        <v>0</v>
      </c>
      <c r="M80" s="377">
        <v>0.45</v>
      </c>
      <c r="N80" s="377">
        <f t="shared" si="3"/>
        <v>-0.45</v>
      </c>
      <c r="O80" s="269" t="s">
        <v>599</v>
      </c>
      <c r="P80" s="378">
        <v>0</v>
      </c>
      <c r="Q80" s="378">
        <v>381</v>
      </c>
      <c r="R80" s="378">
        <v>-381</v>
      </c>
      <c r="S80" s="269" t="s">
        <v>599</v>
      </c>
      <c r="T80" s="377">
        <f t="shared" si="4"/>
        <v>846.66666666666663</v>
      </c>
      <c r="U80" s="268">
        <f t="shared" si="5"/>
        <v>846.66666666666663</v>
      </c>
    </row>
    <row r="81" spans="1:21" hidden="1">
      <c r="A81" s="269" t="s">
        <v>390</v>
      </c>
      <c r="B81" s="269" t="s">
        <v>576</v>
      </c>
      <c r="C81" s="269">
        <v>1376</v>
      </c>
      <c r="D81" s="269" t="s">
        <v>388</v>
      </c>
      <c r="E81" s="269" t="s">
        <v>443</v>
      </c>
      <c r="G81" s="269" t="s">
        <v>359</v>
      </c>
      <c r="H81" s="266"/>
      <c r="I81" s="266"/>
      <c r="J81" s="266"/>
      <c r="L81" s="377">
        <v>0</v>
      </c>
      <c r="M81" s="377">
        <v>0.44</v>
      </c>
      <c r="N81" s="377">
        <f t="shared" si="3"/>
        <v>-0.44</v>
      </c>
      <c r="O81" s="269" t="s">
        <v>600</v>
      </c>
      <c r="P81" s="378">
        <v>0</v>
      </c>
      <c r="Q81" s="378">
        <v>376</v>
      </c>
      <c r="R81" s="378">
        <v>-376</v>
      </c>
      <c r="S81" s="269" t="s">
        <v>600</v>
      </c>
      <c r="T81" s="377">
        <f t="shared" si="4"/>
        <v>854.5454545454545</v>
      </c>
      <c r="U81" s="268">
        <f t="shared" si="5"/>
        <v>854.5454545454545</v>
      </c>
    </row>
    <row r="82" spans="1:21" hidden="1">
      <c r="A82" s="269" t="s">
        <v>390</v>
      </c>
      <c r="B82" s="269" t="s">
        <v>576</v>
      </c>
      <c r="C82" s="269">
        <v>1376</v>
      </c>
      <c r="D82" s="269" t="s">
        <v>388</v>
      </c>
      <c r="E82" s="269" t="s">
        <v>443</v>
      </c>
      <c r="G82" s="269" t="s">
        <v>359</v>
      </c>
      <c r="H82" s="266"/>
      <c r="I82" s="266"/>
      <c r="J82" s="266"/>
      <c r="L82" s="377">
        <v>0</v>
      </c>
      <c r="M82" s="377">
        <v>0.42</v>
      </c>
      <c r="N82" s="377">
        <f t="shared" si="3"/>
        <v>-0.42</v>
      </c>
      <c r="O82" s="269" t="s">
        <v>601</v>
      </c>
      <c r="P82" s="378">
        <v>0</v>
      </c>
      <c r="Q82" s="378">
        <v>357</v>
      </c>
      <c r="R82" s="378">
        <v>-357</v>
      </c>
      <c r="S82" s="269" t="s">
        <v>602</v>
      </c>
      <c r="T82" s="377">
        <f t="shared" si="4"/>
        <v>850</v>
      </c>
      <c r="U82" s="268">
        <f t="shared" si="5"/>
        <v>850</v>
      </c>
    </row>
    <row r="83" spans="1:21" hidden="1">
      <c r="A83" s="269" t="s">
        <v>390</v>
      </c>
      <c r="B83" s="269" t="s">
        <v>576</v>
      </c>
      <c r="C83" s="269">
        <v>1376</v>
      </c>
      <c r="D83" s="269" t="s">
        <v>388</v>
      </c>
      <c r="E83" s="269" t="s">
        <v>443</v>
      </c>
      <c r="G83" s="269" t="s">
        <v>359</v>
      </c>
      <c r="H83" s="266"/>
      <c r="I83" s="266"/>
      <c r="J83" s="266"/>
      <c r="L83" s="377">
        <v>0</v>
      </c>
      <c r="M83" s="377">
        <v>0.42</v>
      </c>
      <c r="N83" s="377">
        <f t="shared" si="3"/>
        <v>-0.42</v>
      </c>
      <c r="O83" s="269" t="s">
        <v>602</v>
      </c>
      <c r="P83" s="378">
        <v>0</v>
      </c>
      <c r="Q83" s="378">
        <v>356</v>
      </c>
      <c r="R83" s="378">
        <v>-356</v>
      </c>
      <c r="S83" s="269" t="s">
        <v>601</v>
      </c>
      <c r="T83" s="377">
        <f t="shared" si="4"/>
        <v>847.61904761904771</v>
      </c>
      <c r="U83" s="268">
        <f t="shared" si="5"/>
        <v>847.61904761904771</v>
      </c>
    </row>
    <row r="84" spans="1:21" hidden="1">
      <c r="A84" s="269" t="s">
        <v>390</v>
      </c>
      <c r="B84" s="269" t="s">
        <v>576</v>
      </c>
      <c r="C84" s="269">
        <v>1376</v>
      </c>
      <c r="D84" s="269" t="s">
        <v>388</v>
      </c>
      <c r="E84" s="269" t="s">
        <v>443</v>
      </c>
      <c r="G84" s="269" t="s">
        <v>359</v>
      </c>
      <c r="H84" s="266"/>
      <c r="I84" s="266"/>
      <c r="J84" s="266"/>
      <c r="L84" s="377">
        <v>0</v>
      </c>
      <c r="M84" s="377">
        <v>0.4</v>
      </c>
      <c r="N84" s="377">
        <f t="shared" si="3"/>
        <v>-0.4</v>
      </c>
      <c r="O84" s="269" t="s">
        <v>603</v>
      </c>
      <c r="P84" s="378">
        <v>0</v>
      </c>
      <c r="Q84" s="378">
        <v>341</v>
      </c>
      <c r="R84" s="378">
        <v>-341</v>
      </c>
      <c r="S84" s="269" t="s">
        <v>603</v>
      </c>
      <c r="T84" s="377">
        <f t="shared" si="4"/>
        <v>852.5</v>
      </c>
      <c r="U84" s="268">
        <f t="shared" si="5"/>
        <v>852.5</v>
      </c>
    </row>
    <row r="85" spans="1:21" hidden="1">
      <c r="A85" s="269" t="s">
        <v>390</v>
      </c>
      <c r="B85" s="269" t="s">
        <v>576</v>
      </c>
      <c r="C85" s="269">
        <v>1376</v>
      </c>
      <c r="D85" s="269" t="s">
        <v>388</v>
      </c>
      <c r="E85" s="269" t="s">
        <v>443</v>
      </c>
      <c r="G85" s="269" t="s">
        <v>359</v>
      </c>
      <c r="H85" s="266"/>
      <c r="I85" s="266"/>
      <c r="J85" s="266"/>
      <c r="L85" s="377">
        <v>0</v>
      </c>
      <c r="M85" s="377">
        <v>0.37</v>
      </c>
      <c r="N85" s="377">
        <f t="shared" si="3"/>
        <v>-0.37</v>
      </c>
      <c r="O85" s="269" t="s">
        <v>604</v>
      </c>
      <c r="P85" s="378">
        <v>0</v>
      </c>
      <c r="Q85" s="378">
        <v>312</v>
      </c>
      <c r="R85" s="378">
        <v>-312</v>
      </c>
      <c r="S85" s="269" t="s">
        <v>604</v>
      </c>
      <c r="T85" s="377">
        <f t="shared" si="4"/>
        <v>843.24324324324323</v>
      </c>
      <c r="U85" s="268">
        <f t="shared" si="5"/>
        <v>843.24324324324323</v>
      </c>
    </row>
    <row r="86" spans="1:21" hidden="1">
      <c r="A86" s="269" t="s">
        <v>390</v>
      </c>
      <c r="B86" s="269" t="s">
        <v>576</v>
      </c>
      <c r="C86" s="269">
        <v>1376</v>
      </c>
      <c r="D86" s="269" t="s">
        <v>388</v>
      </c>
      <c r="E86" s="269" t="s">
        <v>443</v>
      </c>
      <c r="G86" s="269" t="s">
        <v>359</v>
      </c>
      <c r="H86" s="266"/>
      <c r="I86" s="266"/>
      <c r="J86" s="266"/>
      <c r="L86" s="377">
        <v>0</v>
      </c>
      <c r="M86" s="377">
        <v>0.35</v>
      </c>
      <c r="N86" s="377">
        <f t="shared" si="3"/>
        <v>-0.35</v>
      </c>
      <c r="O86" s="269" t="s">
        <v>605</v>
      </c>
      <c r="P86" s="378">
        <v>0</v>
      </c>
      <c r="Q86" s="378">
        <v>300</v>
      </c>
      <c r="R86" s="378">
        <v>-300</v>
      </c>
      <c r="S86" s="269" t="s">
        <v>605</v>
      </c>
      <c r="T86" s="377">
        <f t="shared" si="4"/>
        <v>857.14285714285722</v>
      </c>
      <c r="U86" s="268">
        <f t="shared" si="5"/>
        <v>857.14285714285722</v>
      </c>
    </row>
    <row r="87" spans="1:21" hidden="1">
      <c r="A87" s="269" t="s">
        <v>390</v>
      </c>
      <c r="B87" s="269" t="s">
        <v>576</v>
      </c>
      <c r="C87" s="269">
        <v>1376</v>
      </c>
      <c r="D87" s="269" t="s">
        <v>388</v>
      </c>
      <c r="E87" s="269" t="s">
        <v>443</v>
      </c>
      <c r="G87" s="269" t="s">
        <v>359</v>
      </c>
      <c r="H87" s="266"/>
      <c r="I87" s="266"/>
      <c r="J87" s="266"/>
      <c r="L87" s="377">
        <v>0</v>
      </c>
      <c r="M87" s="377">
        <v>0.33</v>
      </c>
      <c r="N87" s="377">
        <f t="shared" si="3"/>
        <v>-0.33</v>
      </c>
      <c r="O87" s="269" t="s">
        <v>606</v>
      </c>
      <c r="P87" s="378">
        <v>0</v>
      </c>
      <c r="Q87" s="378">
        <v>280</v>
      </c>
      <c r="R87" s="378">
        <v>-280</v>
      </c>
      <c r="S87" s="269" t="s">
        <v>606</v>
      </c>
      <c r="T87" s="377">
        <f t="shared" si="4"/>
        <v>848.4848484848485</v>
      </c>
      <c r="U87" s="268">
        <f t="shared" si="5"/>
        <v>848.4848484848485</v>
      </c>
    </row>
    <row r="88" spans="1:21" hidden="1">
      <c r="A88" s="269" t="s">
        <v>390</v>
      </c>
      <c r="B88" s="269" t="s">
        <v>576</v>
      </c>
      <c r="C88" s="269">
        <v>1376</v>
      </c>
      <c r="D88" s="269" t="s">
        <v>388</v>
      </c>
      <c r="E88" s="269" t="s">
        <v>443</v>
      </c>
      <c r="G88" s="269" t="s">
        <v>359</v>
      </c>
      <c r="H88" s="266"/>
      <c r="I88" s="266"/>
      <c r="J88" s="266"/>
      <c r="L88" s="377">
        <v>0</v>
      </c>
      <c r="M88" s="377">
        <v>0.31</v>
      </c>
      <c r="N88" s="377">
        <f t="shared" si="3"/>
        <v>-0.31</v>
      </c>
      <c r="O88" s="269" t="s">
        <v>607</v>
      </c>
      <c r="P88" s="378">
        <v>0</v>
      </c>
      <c r="Q88" s="378">
        <v>263</v>
      </c>
      <c r="R88" s="378">
        <v>-263</v>
      </c>
      <c r="S88" s="269" t="s">
        <v>607</v>
      </c>
      <c r="T88" s="377">
        <f t="shared" si="4"/>
        <v>848.38709677419354</v>
      </c>
      <c r="U88" s="268">
        <f t="shared" si="5"/>
        <v>848.38709677419354</v>
      </c>
    </row>
    <row r="89" spans="1:21" hidden="1">
      <c r="A89" s="269" t="s">
        <v>390</v>
      </c>
      <c r="B89" s="269" t="s">
        <v>576</v>
      </c>
      <c r="C89" s="269">
        <v>1376</v>
      </c>
      <c r="D89" s="269" t="s">
        <v>388</v>
      </c>
      <c r="E89" s="269" t="s">
        <v>443</v>
      </c>
      <c r="G89" s="269" t="s">
        <v>359</v>
      </c>
      <c r="H89" s="266"/>
      <c r="I89" s="266"/>
      <c r="J89" s="266"/>
      <c r="L89" s="377">
        <v>0</v>
      </c>
      <c r="M89" s="377">
        <v>0.26</v>
      </c>
      <c r="N89" s="377">
        <f t="shared" si="3"/>
        <v>-0.26</v>
      </c>
      <c r="O89" s="269" t="s">
        <v>608</v>
      </c>
      <c r="P89" s="378">
        <v>0</v>
      </c>
      <c r="Q89" s="378">
        <v>223</v>
      </c>
      <c r="R89" s="378">
        <v>-223</v>
      </c>
      <c r="S89" s="269" t="s">
        <v>608</v>
      </c>
      <c r="T89" s="377">
        <f t="shared" si="4"/>
        <v>857.69230769230762</v>
      </c>
      <c r="U89" s="268">
        <f t="shared" si="5"/>
        <v>857.69230769230762</v>
      </c>
    </row>
    <row r="90" spans="1:21" hidden="1">
      <c r="A90" s="269" t="s">
        <v>390</v>
      </c>
      <c r="B90" s="269" t="s">
        <v>576</v>
      </c>
      <c r="C90" s="269">
        <v>1376</v>
      </c>
      <c r="D90" s="269" t="s">
        <v>388</v>
      </c>
      <c r="E90" s="269" t="s">
        <v>443</v>
      </c>
      <c r="G90" s="269" t="s">
        <v>359</v>
      </c>
      <c r="H90" s="266"/>
      <c r="I90" s="266"/>
      <c r="J90" s="266"/>
      <c r="L90" s="377">
        <v>0</v>
      </c>
      <c r="M90" s="377">
        <v>0.24</v>
      </c>
      <c r="N90" s="377">
        <f t="shared" si="3"/>
        <v>-0.24</v>
      </c>
      <c r="O90" s="269" t="s">
        <v>609</v>
      </c>
      <c r="P90" s="378">
        <v>0</v>
      </c>
      <c r="Q90" s="378">
        <v>208</v>
      </c>
      <c r="R90" s="378">
        <v>-208</v>
      </c>
      <c r="S90" s="269" t="s">
        <v>609</v>
      </c>
      <c r="T90" s="377">
        <f t="shared" si="4"/>
        <v>866.66666666666674</v>
      </c>
      <c r="U90" s="268">
        <f t="shared" si="5"/>
        <v>866.66666666666674</v>
      </c>
    </row>
    <row r="91" spans="1:21" hidden="1">
      <c r="A91" s="269" t="s">
        <v>390</v>
      </c>
      <c r="B91" s="269" t="s">
        <v>576</v>
      </c>
      <c r="C91" s="269">
        <v>1376</v>
      </c>
      <c r="D91" s="269" t="s">
        <v>388</v>
      </c>
      <c r="E91" s="269" t="s">
        <v>443</v>
      </c>
      <c r="G91" s="269" t="s">
        <v>359</v>
      </c>
      <c r="H91" s="266"/>
      <c r="I91" s="266"/>
      <c r="J91" s="266"/>
      <c r="L91" s="377">
        <v>0</v>
      </c>
      <c r="M91" s="377">
        <v>0.21</v>
      </c>
      <c r="N91" s="377">
        <f t="shared" si="3"/>
        <v>-0.21</v>
      </c>
      <c r="O91" s="269" t="s">
        <v>610</v>
      </c>
      <c r="P91" s="378">
        <v>0</v>
      </c>
      <c r="Q91" s="378">
        <v>182</v>
      </c>
      <c r="R91" s="378">
        <v>-182</v>
      </c>
      <c r="S91" s="269" t="s">
        <v>610</v>
      </c>
      <c r="T91" s="377">
        <f t="shared" si="4"/>
        <v>866.66666666666674</v>
      </c>
      <c r="U91" s="268">
        <f t="shared" si="5"/>
        <v>866.66666666666674</v>
      </c>
    </row>
    <row r="92" spans="1:21" hidden="1">
      <c r="A92" s="269" t="s">
        <v>390</v>
      </c>
      <c r="B92" s="269" t="s">
        <v>576</v>
      </c>
      <c r="C92" s="269">
        <v>1376</v>
      </c>
      <c r="D92" s="269" t="s">
        <v>388</v>
      </c>
      <c r="E92" s="269" t="s">
        <v>443</v>
      </c>
      <c r="G92" s="269" t="s">
        <v>359</v>
      </c>
      <c r="H92" s="266"/>
      <c r="I92" s="266"/>
      <c r="J92" s="266"/>
      <c r="L92" s="377">
        <v>0</v>
      </c>
      <c r="M92" s="377">
        <v>0.2</v>
      </c>
      <c r="N92" s="377">
        <f t="shared" si="3"/>
        <v>-0.2</v>
      </c>
      <c r="O92" s="269" t="s">
        <v>611</v>
      </c>
      <c r="P92" s="378">
        <v>0</v>
      </c>
      <c r="Q92" s="378">
        <v>173</v>
      </c>
      <c r="R92" s="378">
        <v>-173</v>
      </c>
      <c r="S92" s="269" t="s">
        <v>612</v>
      </c>
      <c r="T92" s="377">
        <f t="shared" si="4"/>
        <v>865</v>
      </c>
      <c r="U92" s="268">
        <f t="shared" si="5"/>
        <v>865</v>
      </c>
    </row>
    <row r="93" spans="1:21" hidden="1">
      <c r="A93" s="269" t="s">
        <v>390</v>
      </c>
      <c r="B93" s="269" t="s">
        <v>576</v>
      </c>
      <c r="C93" s="269">
        <v>1376</v>
      </c>
      <c r="D93" s="269" t="s">
        <v>388</v>
      </c>
      <c r="E93" s="269" t="s">
        <v>443</v>
      </c>
      <c r="G93" s="269" t="s">
        <v>359</v>
      </c>
      <c r="H93" s="266"/>
      <c r="I93" s="266"/>
      <c r="J93" s="266"/>
      <c r="L93" s="377">
        <v>0</v>
      </c>
      <c r="M93" s="377">
        <v>0.2</v>
      </c>
      <c r="N93" s="377">
        <f t="shared" si="3"/>
        <v>-0.2</v>
      </c>
      <c r="O93" s="269" t="s">
        <v>612</v>
      </c>
      <c r="P93" s="378">
        <v>0</v>
      </c>
      <c r="Q93" s="378">
        <v>172</v>
      </c>
      <c r="R93" s="378">
        <v>-172</v>
      </c>
      <c r="S93" s="269" t="s">
        <v>611</v>
      </c>
      <c r="T93" s="377">
        <f t="shared" si="4"/>
        <v>860</v>
      </c>
      <c r="U93" s="268">
        <f t="shared" si="5"/>
        <v>860</v>
      </c>
    </row>
    <row r="94" spans="1:21" hidden="1">
      <c r="A94" s="269" t="s">
        <v>390</v>
      </c>
      <c r="B94" s="269" t="s">
        <v>576</v>
      </c>
      <c r="C94" s="269">
        <v>1376</v>
      </c>
      <c r="D94" s="269" t="s">
        <v>388</v>
      </c>
      <c r="E94" s="269" t="s">
        <v>443</v>
      </c>
      <c r="G94" s="269" t="s">
        <v>359</v>
      </c>
      <c r="H94" s="266"/>
      <c r="I94" s="266"/>
      <c r="J94" s="266"/>
      <c r="L94" s="377">
        <v>0</v>
      </c>
      <c r="M94" s="377">
        <v>0.19</v>
      </c>
      <c r="N94" s="377">
        <f t="shared" si="3"/>
        <v>-0.19</v>
      </c>
      <c r="O94" s="269" t="s">
        <v>613</v>
      </c>
      <c r="P94" s="378">
        <v>0</v>
      </c>
      <c r="Q94" s="378">
        <v>161</v>
      </c>
      <c r="R94" s="378">
        <v>-161</v>
      </c>
      <c r="S94" s="269" t="s">
        <v>613</v>
      </c>
      <c r="T94" s="377">
        <f t="shared" si="4"/>
        <v>847.36842105263156</v>
      </c>
      <c r="U94" s="268">
        <f t="shared" si="5"/>
        <v>847.36842105263156</v>
      </c>
    </row>
    <row r="95" spans="1:21" hidden="1">
      <c r="A95" s="269" t="s">
        <v>390</v>
      </c>
      <c r="B95" s="269" t="s">
        <v>576</v>
      </c>
      <c r="C95" s="269">
        <v>1376</v>
      </c>
      <c r="D95" s="269" t="s">
        <v>388</v>
      </c>
      <c r="E95" s="269" t="s">
        <v>443</v>
      </c>
      <c r="G95" s="269" t="s">
        <v>359</v>
      </c>
      <c r="H95" s="266"/>
      <c r="I95" s="266"/>
      <c r="J95" s="266"/>
      <c r="L95" s="377">
        <v>0</v>
      </c>
      <c r="M95" s="377">
        <v>0.17</v>
      </c>
      <c r="N95" s="377">
        <f t="shared" si="3"/>
        <v>-0.17</v>
      </c>
      <c r="O95" s="269" t="s">
        <v>614</v>
      </c>
      <c r="P95" s="378">
        <v>0</v>
      </c>
      <c r="Q95" s="378">
        <v>142</v>
      </c>
      <c r="R95" s="378">
        <v>-142</v>
      </c>
      <c r="S95" s="269" t="s">
        <v>614</v>
      </c>
      <c r="T95" s="377">
        <f t="shared" si="4"/>
        <v>835.29411764705878</v>
      </c>
      <c r="U95" s="268">
        <f t="shared" si="5"/>
        <v>835.29411764705878</v>
      </c>
    </row>
    <row r="96" spans="1:21" hidden="1">
      <c r="A96" s="269" t="s">
        <v>390</v>
      </c>
      <c r="B96" s="269" t="s">
        <v>576</v>
      </c>
      <c r="C96" s="269">
        <v>1376</v>
      </c>
      <c r="D96" s="269" t="s">
        <v>388</v>
      </c>
      <c r="E96" s="269" t="s">
        <v>443</v>
      </c>
      <c r="G96" s="269" t="s">
        <v>359</v>
      </c>
      <c r="H96" s="266"/>
      <c r="I96" s="266"/>
      <c r="J96" s="266"/>
      <c r="L96" s="377">
        <v>0</v>
      </c>
      <c r="M96" s="377">
        <v>0.17</v>
      </c>
      <c r="N96" s="377">
        <f t="shared" si="3"/>
        <v>-0.17</v>
      </c>
      <c r="O96" s="269" t="s">
        <v>615</v>
      </c>
      <c r="P96" s="378">
        <v>0</v>
      </c>
      <c r="Q96" s="378">
        <v>142</v>
      </c>
      <c r="R96" s="378">
        <v>-142</v>
      </c>
      <c r="S96" s="269" t="s">
        <v>615</v>
      </c>
      <c r="T96" s="377">
        <f t="shared" si="4"/>
        <v>835.29411764705878</v>
      </c>
      <c r="U96" s="268">
        <f t="shared" si="5"/>
        <v>835.29411764705878</v>
      </c>
    </row>
    <row r="97" spans="1:21" hidden="1">
      <c r="A97" s="269" t="s">
        <v>390</v>
      </c>
      <c r="B97" s="269" t="s">
        <v>576</v>
      </c>
      <c r="C97" s="269">
        <v>1376</v>
      </c>
      <c r="D97" s="269" t="s">
        <v>388</v>
      </c>
      <c r="E97" s="269" t="s">
        <v>443</v>
      </c>
      <c r="G97" s="269" t="s">
        <v>359</v>
      </c>
      <c r="H97" s="266"/>
      <c r="I97" s="266"/>
      <c r="J97" s="266"/>
      <c r="L97" s="377">
        <v>0</v>
      </c>
      <c r="M97" s="377">
        <v>0.15</v>
      </c>
      <c r="N97" s="377">
        <f t="shared" si="3"/>
        <v>-0.15</v>
      </c>
      <c r="O97" s="269" t="s">
        <v>616</v>
      </c>
      <c r="P97" s="378">
        <v>0</v>
      </c>
      <c r="Q97" s="378">
        <v>126</v>
      </c>
      <c r="R97" s="378">
        <v>-126</v>
      </c>
      <c r="S97" s="269" t="s">
        <v>616</v>
      </c>
      <c r="T97" s="377">
        <f t="shared" si="4"/>
        <v>840</v>
      </c>
      <c r="U97" s="268">
        <f t="shared" si="5"/>
        <v>840</v>
      </c>
    </row>
    <row r="98" spans="1:21" hidden="1">
      <c r="A98" s="269" t="s">
        <v>390</v>
      </c>
      <c r="B98" s="269" t="s">
        <v>576</v>
      </c>
      <c r="C98" s="269">
        <v>1376</v>
      </c>
      <c r="D98" s="269" t="s">
        <v>388</v>
      </c>
      <c r="E98" s="269" t="s">
        <v>443</v>
      </c>
      <c r="G98" s="269" t="s">
        <v>359</v>
      </c>
      <c r="H98" s="266"/>
      <c r="I98" s="266"/>
      <c r="J98" s="266"/>
      <c r="L98" s="377">
        <v>0</v>
      </c>
      <c r="M98" s="377">
        <v>0.14000000000000001</v>
      </c>
      <c r="N98" s="377">
        <f t="shared" si="3"/>
        <v>-0.14000000000000001</v>
      </c>
      <c r="O98" s="269" t="s">
        <v>617</v>
      </c>
      <c r="P98" s="378">
        <v>0</v>
      </c>
      <c r="Q98" s="378">
        <v>123</v>
      </c>
      <c r="R98" s="378">
        <v>-123</v>
      </c>
      <c r="S98" s="269" t="s">
        <v>617</v>
      </c>
      <c r="T98" s="377">
        <f t="shared" si="4"/>
        <v>878.57142857142844</v>
      </c>
      <c r="U98" s="268">
        <f t="shared" si="5"/>
        <v>878.57142857142844</v>
      </c>
    </row>
    <row r="99" spans="1:21" hidden="1">
      <c r="A99" s="269" t="s">
        <v>390</v>
      </c>
      <c r="B99" s="269" t="s">
        <v>576</v>
      </c>
      <c r="C99" s="269">
        <v>1376</v>
      </c>
      <c r="D99" s="269" t="s">
        <v>388</v>
      </c>
      <c r="E99" s="269" t="s">
        <v>443</v>
      </c>
      <c r="G99" s="269" t="s">
        <v>359</v>
      </c>
      <c r="H99" s="266"/>
      <c r="I99" s="266"/>
      <c r="J99" s="266"/>
      <c r="L99" s="377">
        <v>0</v>
      </c>
      <c r="M99" s="377">
        <v>0.14000000000000001</v>
      </c>
      <c r="N99" s="377">
        <f t="shared" si="3"/>
        <v>-0.14000000000000001</v>
      </c>
      <c r="O99" s="269" t="s">
        <v>618</v>
      </c>
      <c r="P99" s="378">
        <v>0</v>
      </c>
      <c r="Q99" s="378">
        <v>122</v>
      </c>
      <c r="R99" s="378">
        <v>-122</v>
      </c>
      <c r="S99" s="269" t="s">
        <v>618</v>
      </c>
      <c r="T99" s="377">
        <f t="shared" si="4"/>
        <v>871.42857142857133</v>
      </c>
      <c r="U99" s="268">
        <f t="shared" si="5"/>
        <v>871.42857142857133</v>
      </c>
    </row>
    <row r="100" spans="1:21" hidden="1">
      <c r="A100" s="269" t="s">
        <v>390</v>
      </c>
      <c r="B100" s="269" t="s">
        <v>576</v>
      </c>
      <c r="C100" s="269">
        <v>1376</v>
      </c>
      <c r="D100" s="269" t="s">
        <v>388</v>
      </c>
      <c r="E100" s="269" t="s">
        <v>443</v>
      </c>
      <c r="G100" s="269" t="s">
        <v>359</v>
      </c>
      <c r="H100" s="266"/>
      <c r="I100" s="266"/>
      <c r="J100" s="266"/>
      <c r="L100" s="377">
        <v>0</v>
      </c>
      <c r="M100" s="377">
        <v>0.14000000000000001</v>
      </c>
      <c r="N100" s="377">
        <f t="shared" si="3"/>
        <v>-0.14000000000000001</v>
      </c>
      <c r="O100" s="269" t="s">
        <v>619</v>
      </c>
      <c r="P100" s="378">
        <v>0</v>
      </c>
      <c r="Q100" s="378">
        <v>117</v>
      </c>
      <c r="R100" s="378">
        <v>-117</v>
      </c>
      <c r="S100" s="269" t="s">
        <v>619</v>
      </c>
      <c r="T100" s="377">
        <f t="shared" si="4"/>
        <v>835.71428571428567</v>
      </c>
      <c r="U100" s="268">
        <f t="shared" si="5"/>
        <v>835.71428571428567</v>
      </c>
    </row>
    <row r="101" spans="1:21" hidden="1">
      <c r="A101" s="269" t="s">
        <v>390</v>
      </c>
      <c r="B101" s="269" t="s">
        <v>576</v>
      </c>
      <c r="C101" s="269">
        <v>1376</v>
      </c>
      <c r="D101" s="269" t="s">
        <v>388</v>
      </c>
      <c r="E101" s="269" t="s">
        <v>443</v>
      </c>
      <c r="G101" s="269" t="s">
        <v>359</v>
      </c>
      <c r="H101" s="266"/>
      <c r="I101" s="266"/>
      <c r="J101" s="266"/>
      <c r="L101" s="377">
        <v>0</v>
      </c>
      <c r="M101" s="377">
        <v>0.13</v>
      </c>
      <c r="N101" s="377">
        <f t="shared" si="3"/>
        <v>-0.13</v>
      </c>
      <c r="O101" s="269" t="s">
        <v>620</v>
      </c>
      <c r="P101" s="378">
        <v>0</v>
      </c>
      <c r="Q101" s="378">
        <v>114</v>
      </c>
      <c r="R101" s="378">
        <v>-114</v>
      </c>
      <c r="S101" s="269" t="s">
        <v>621</v>
      </c>
      <c r="T101" s="377">
        <f t="shared" si="4"/>
        <v>876.92307692307691</v>
      </c>
      <c r="U101" s="268">
        <f t="shared" si="5"/>
        <v>876.92307692307691</v>
      </c>
    </row>
    <row r="102" spans="1:21" hidden="1">
      <c r="A102" s="269" t="s">
        <v>390</v>
      </c>
      <c r="B102" s="269" t="s">
        <v>576</v>
      </c>
      <c r="C102" s="269">
        <v>1376</v>
      </c>
      <c r="D102" s="269" t="s">
        <v>388</v>
      </c>
      <c r="E102" s="269" t="s">
        <v>443</v>
      </c>
      <c r="G102" s="269" t="s">
        <v>359</v>
      </c>
      <c r="H102" s="266"/>
      <c r="I102" s="266"/>
      <c r="J102" s="266"/>
      <c r="L102" s="377">
        <v>0</v>
      </c>
      <c r="M102" s="377">
        <v>0.13</v>
      </c>
      <c r="N102" s="377">
        <f t="shared" si="3"/>
        <v>-0.13</v>
      </c>
      <c r="O102" s="269" t="s">
        <v>622</v>
      </c>
      <c r="P102" s="378">
        <v>0</v>
      </c>
      <c r="Q102" s="378">
        <v>114</v>
      </c>
      <c r="R102" s="378">
        <v>-114</v>
      </c>
      <c r="S102" s="269" t="s">
        <v>623</v>
      </c>
      <c r="T102" s="377">
        <f t="shared" si="4"/>
        <v>876.92307692307691</v>
      </c>
      <c r="U102" s="268">
        <f t="shared" si="5"/>
        <v>876.92307692307691</v>
      </c>
    </row>
    <row r="103" spans="1:21" hidden="1">
      <c r="A103" s="269" t="s">
        <v>390</v>
      </c>
      <c r="B103" s="269" t="s">
        <v>576</v>
      </c>
      <c r="C103" s="269">
        <v>1376</v>
      </c>
      <c r="D103" s="269" t="s">
        <v>388</v>
      </c>
      <c r="E103" s="269" t="s">
        <v>443</v>
      </c>
      <c r="G103" s="269" t="s">
        <v>359</v>
      </c>
      <c r="H103" s="266"/>
      <c r="I103" s="266"/>
      <c r="J103" s="266"/>
      <c r="L103" s="377">
        <v>0</v>
      </c>
      <c r="M103" s="377">
        <v>0.13</v>
      </c>
      <c r="N103" s="377">
        <f t="shared" si="3"/>
        <v>-0.13</v>
      </c>
      <c r="O103" s="269" t="s">
        <v>621</v>
      </c>
      <c r="P103" s="378">
        <v>0</v>
      </c>
      <c r="Q103" s="378">
        <v>113</v>
      </c>
      <c r="R103" s="378">
        <v>-113</v>
      </c>
      <c r="S103" s="269" t="s">
        <v>620</v>
      </c>
      <c r="T103" s="377">
        <f t="shared" si="4"/>
        <v>869.23076923076917</v>
      </c>
      <c r="U103" s="268">
        <f t="shared" si="5"/>
        <v>869.23076923076917</v>
      </c>
    </row>
    <row r="104" spans="1:21" hidden="1">
      <c r="A104" s="269" t="s">
        <v>390</v>
      </c>
      <c r="B104" s="269" t="s">
        <v>576</v>
      </c>
      <c r="C104" s="269">
        <v>1376</v>
      </c>
      <c r="D104" s="269" t="s">
        <v>388</v>
      </c>
      <c r="E104" s="269" t="s">
        <v>443</v>
      </c>
      <c r="G104" s="269" t="s">
        <v>359</v>
      </c>
      <c r="H104" s="266"/>
      <c r="I104" s="266"/>
      <c r="J104" s="266"/>
      <c r="L104" s="377">
        <v>0</v>
      </c>
      <c r="M104" s="377">
        <v>0.13</v>
      </c>
      <c r="N104" s="377">
        <f t="shared" si="3"/>
        <v>-0.13</v>
      </c>
      <c r="O104" s="269" t="s">
        <v>623</v>
      </c>
      <c r="P104" s="378">
        <v>0</v>
      </c>
      <c r="Q104" s="378">
        <v>113</v>
      </c>
      <c r="R104" s="378">
        <v>-113</v>
      </c>
      <c r="S104" s="269" t="s">
        <v>622</v>
      </c>
      <c r="T104" s="377">
        <f t="shared" si="4"/>
        <v>869.23076923076917</v>
      </c>
      <c r="U104" s="268">
        <f t="shared" si="5"/>
        <v>869.23076923076917</v>
      </c>
    </row>
    <row r="105" spans="1:21" hidden="1">
      <c r="A105" s="269" t="s">
        <v>390</v>
      </c>
      <c r="B105" s="269" t="s">
        <v>576</v>
      </c>
      <c r="C105" s="269">
        <v>1376</v>
      </c>
      <c r="D105" s="269" t="s">
        <v>388</v>
      </c>
      <c r="E105" s="269" t="s">
        <v>443</v>
      </c>
      <c r="G105" s="269" t="s">
        <v>359</v>
      </c>
      <c r="H105" s="266"/>
      <c r="I105" s="266"/>
      <c r="J105" s="266"/>
      <c r="L105" s="377">
        <v>0</v>
      </c>
      <c r="M105" s="377">
        <v>0.13</v>
      </c>
      <c r="N105" s="377">
        <f t="shared" si="3"/>
        <v>-0.13</v>
      </c>
      <c r="O105" s="269" t="s">
        <v>624</v>
      </c>
      <c r="P105" s="378">
        <v>0</v>
      </c>
      <c r="Q105" s="378">
        <v>112</v>
      </c>
      <c r="R105" s="378">
        <v>-112</v>
      </c>
      <c r="S105" s="269" t="s">
        <v>624</v>
      </c>
      <c r="T105" s="377">
        <f t="shared" si="4"/>
        <v>861.53846153846155</v>
      </c>
      <c r="U105" s="268">
        <f t="shared" si="5"/>
        <v>861.53846153846155</v>
      </c>
    </row>
    <row r="106" spans="1:21" hidden="1">
      <c r="A106" s="269" t="s">
        <v>390</v>
      </c>
      <c r="B106" s="269" t="s">
        <v>576</v>
      </c>
      <c r="C106" s="269">
        <v>1376</v>
      </c>
      <c r="D106" s="269" t="s">
        <v>388</v>
      </c>
      <c r="E106" s="269" t="s">
        <v>443</v>
      </c>
      <c r="G106" s="269" t="s">
        <v>359</v>
      </c>
      <c r="H106" s="266"/>
      <c r="I106" s="266"/>
      <c r="J106" s="266"/>
      <c r="L106" s="377">
        <v>0</v>
      </c>
      <c r="M106" s="377">
        <v>0.1</v>
      </c>
      <c r="N106" s="377">
        <f t="shared" si="3"/>
        <v>-0.1</v>
      </c>
      <c r="O106" s="269" t="s">
        <v>625</v>
      </c>
      <c r="P106" s="378">
        <v>0</v>
      </c>
      <c r="Q106" s="378">
        <v>86</v>
      </c>
      <c r="R106" s="378">
        <v>-86</v>
      </c>
      <c r="S106" s="269" t="s">
        <v>625</v>
      </c>
      <c r="T106" s="377">
        <f t="shared" si="4"/>
        <v>860</v>
      </c>
      <c r="U106" s="268">
        <f t="shared" si="5"/>
        <v>860</v>
      </c>
    </row>
    <row r="107" spans="1:21" hidden="1">
      <c r="A107" s="269" t="s">
        <v>390</v>
      </c>
      <c r="B107" s="269" t="s">
        <v>576</v>
      </c>
      <c r="C107" s="269">
        <v>1376</v>
      </c>
      <c r="D107" s="269" t="s">
        <v>388</v>
      </c>
      <c r="E107" s="269" t="s">
        <v>443</v>
      </c>
      <c r="G107" s="269" t="s">
        <v>359</v>
      </c>
      <c r="H107" s="266"/>
      <c r="I107" s="266"/>
      <c r="J107" s="266"/>
      <c r="L107" s="377">
        <v>0</v>
      </c>
      <c r="M107" s="377">
        <v>0.1</v>
      </c>
      <c r="N107" s="377">
        <f t="shared" si="3"/>
        <v>-0.1</v>
      </c>
      <c r="O107" s="269" t="s">
        <v>626</v>
      </c>
      <c r="P107" s="378">
        <v>0</v>
      </c>
      <c r="Q107" s="378">
        <v>83</v>
      </c>
      <c r="R107" s="378">
        <v>-83</v>
      </c>
      <c r="S107" s="269" t="s">
        <v>626</v>
      </c>
      <c r="T107" s="377">
        <f t="shared" si="4"/>
        <v>830</v>
      </c>
      <c r="U107" s="268">
        <f t="shared" si="5"/>
        <v>830</v>
      </c>
    </row>
    <row r="108" spans="1:21" hidden="1">
      <c r="A108" s="269" t="s">
        <v>390</v>
      </c>
      <c r="B108" s="269" t="s">
        <v>576</v>
      </c>
      <c r="C108" s="269">
        <v>1376</v>
      </c>
      <c r="D108" s="269" t="s">
        <v>388</v>
      </c>
      <c r="E108" s="269" t="s">
        <v>443</v>
      </c>
      <c r="G108" s="269" t="s">
        <v>359</v>
      </c>
      <c r="H108" s="266"/>
      <c r="I108" s="266"/>
      <c r="J108" s="266"/>
      <c r="L108" s="377">
        <v>0</v>
      </c>
      <c r="M108" s="377">
        <v>0.09</v>
      </c>
      <c r="N108" s="377">
        <f t="shared" si="3"/>
        <v>-0.09</v>
      </c>
      <c r="O108" s="269" t="s">
        <v>627</v>
      </c>
      <c r="P108" s="378">
        <v>0</v>
      </c>
      <c r="Q108" s="378">
        <v>73</v>
      </c>
      <c r="R108" s="378">
        <v>-73</v>
      </c>
      <c r="S108" s="269" t="s">
        <v>627</v>
      </c>
      <c r="T108" s="377">
        <f t="shared" si="4"/>
        <v>811.11111111111109</v>
      </c>
      <c r="U108" s="268">
        <f t="shared" si="5"/>
        <v>811.11111111111109</v>
      </c>
    </row>
    <row r="109" spans="1:21" hidden="1">
      <c r="A109" s="269" t="s">
        <v>390</v>
      </c>
      <c r="B109" s="269" t="s">
        <v>576</v>
      </c>
      <c r="C109" s="269">
        <v>1376</v>
      </c>
      <c r="D109" s="269" t="s">
        <v>388</v>
      </c>
      <c r="E109" s="269" t="s">
        <v>443</v>
      </c>
      <c r="G109" s="269" t="s">
        <v>359</v>
      </c>
      <c r="H109" s="266"/>
      <c r="I109" s="266"/>
      <c r="J109" s="266"/>
      <c r="L109" s="377">
        <v>0</v>
      </c>
      <c r="M109" s="377">
        <v>0.08</v>
      </c>
      <c r="N109" s="377">
        <f t="shared" si="3"/>
        <v>-0.08</v>
      </c>
      <c r="O109" s="269" t="s">
        <v>628</v>
      </c>
      <c r="P109" s="378">
        <v>0</v>
      </c>
      <c r="Q109" s="378">
        <v>69</v>
      </c>
      <c r="R109" s="378">
        <v>-69</v>
      </c>
      <c r="S109" s="269" t="s">
        <v>628</v>
      </c>
      <c r="T109" s="377">
        <f t="shared" si="4"/>
        <v>862.5</v>
      </c>
      <c r="U109" s="268">
        <f t="shared" si="5"/>
        <v>862.5</v>
      </c>
    </row>
    <row r="110" spans="1:21" hidden="1">
      <c r="A110" s="269" t="s">
        <v>390</v>
      </c>
      <c r="B110" s="269" t="s">
        <v>576</v>
      </c>
      <c r="C110" s="269">
        <v>1376</v>
      </c>
      <c r="D110" s="269" t="s">
        <v>388</v>
      </c>
      <c r="E110" s="269" t="s">
        <v>443</v>
      </c>
      <c r="G110" s="269" t="s">
        <v>359</v>
      </c>
      <c r="H110" s="266"/>
      <c r="I110" s="266"/>
      <c r="J110" s="266"/>
      <c r="L110" s="377">
        <v>0</v>
      </c>
      <c r="M110" s="377">
        <v>0.08</v>
      </c>
      <c r="N110" s="377">
        <f t="shared" si="3"/>
        <v>-0.08</v>
      </c>
      <c r="O110" s="269" t="s">
        <v>629</v>
      </c>
      <c r="P110" s="378">
        <v>0</v>
      </c>
      <c r="Q110" s="378">
        <v>66</v>
      </c>
      <c r="R110" s="378">
        <v>-66</v>
      </c>
      <c r="S110" s="269" t="s">
        <v>629</v>
      </c>
      <c r="T110" s="377">
        <f t="shared" si="4"/>
        <v>825</v>
      </c>
      <c r="U110" s="268">
        <f t="shared" si="5"/>
        <v>825</v>
      </c>
    </row>
    <row r="111" spans="1:21" hidden="1">
      <c r="A111" s="269" t="s">
        <v>390</v>
      </c>
      <c r="B111" s="269" t="s">
        <v>576</v>
      </c>
      <c r="C111" s="269">
        <v>1376</v>
      </c>
      <c r="D111" s="269" t="s">
        <v>388</v>
      </c>
      <c r="E111" s="269" t="s">
        <v>443</v>
      </c>
      <c r="G111" s="269" t="s">
        <v>359</v>
      </c>
      <c r="H111" s="266"/>
      <c r="I111" s="266"/>
      <c r="J111" s="266"/>
      <c r="L111" s="377">
        <v>0</v>
      </c>
      <c r="M111" s="377">
        <v>7.0000000000000007E-2</v>
      </c>
      <c r="N111" s="377">
        <f t="shared" si="3"/>
        <v>-7.0000000000000007E-2</v>
      </c>
      <c r="O111" s="269" t="s">
        <v>630</v>
      </c>
      <c r="P111" s="378">
        <v>0</v>
      </c>
      <c r="Q111" s="378">
        <v>59</v>
      </c>
      <c r="R111" s="378">
        <v>-59</v>
      </c>
      <c r="S111" s="269" t="s">
        <v>630</v>
      </c>
      <c r="T111" s="377">
        <f t="shared" si="4"/>
        <v>842.85714285714278</v>
      </c>
      <c r="U111" s="268">
        <f t="shared" si="5"/>
        <v>842.85714285714278</v>
      </c>
    </row>
    <row r="112" spans="1:21" hidden="1">
      <c r="A112" s="269" t="s">
        <v>390</v>
      </c>
      <c r="B112" s="269" t="s">
        <v>576</v>
      </c>
      <c r="C112" s="269">
        <v>1376</v>
      </c>
      <c r="D112" s="269" t="s">
        <v>388</v>
      </c>
      <c r="E112" s="269" t="s">
        <v>443</v>
      </c>
      <c r="G112" s="269" t="s">
        <v>359</v>
      </c>
      <c r="H112" s="266"/>
      <c r="I112" s="266"/>
      <c r="J112" s="266"/>
      <c r="L112" s="377">
        <v>0</v>
      </c>
      <c r="M112" s="377">
        <v>7.0000000000000007E-2</v>
      </c>
      <c r="N112" s="377">
        <f t="shared" si="3"/>
        <v>-7.0000000000000007E-2</v>
      </c>
      <c r="O112" s="269" t="s">
        <v>631</v>
      </c>
      <c r="P112" s="378">
        <v>0</v>
      </c>
      <c r="Q112" s="378">
        <v>56</v>
      </c>
      <c r="R112" s="378">
        <v>-56</v>
      </c>
      <c r="S112" s="269" t="s">
        <v>631</v>
      </c>
      <c r="T112" s="377">
        <f t="shared" si="4"/>
        <v>799.99999999999989</v>
      </c>
      <c r="U112" s="268">
        <f t="shared" si="5"/>
        <v>799.99999999999989</v>
      </c>
    </row>
    <row r="113" spans="1:21" hidden="1">
      <c r="A113" s="269" t="s">
        <v>390</v>
      </c>
      <c r="B113" s="269" t="s">
        <v>576</v>
      </c>
      <c r="C113" s="269">
        <v>1376</v>
      </c>
      <c r="D113" s="269" t="s">
        <v>388</v>
      </c>
      <c r="E113" s="269" t="s">
        <v>443</v>
      </c>
      <c r="G113" s="269" t="s">
        <v>359</v>
      </c>
      <c r="H113" s="266"/>
      <c r="I113" s="266"/>
      <c r="J113" s="266"/>
      <c r="L113" s="377">
        <v>0</v>
      </c>
      <c r="M113" s="377">
        <v>0.06</v>
      </c>
      <c r="N113" s="377">
        <f t="shared" si="3"/>
        <v>-0.06</v>
      </c>
      <c r="O113" s="269" t="s">
        <v>632</v>
      </c>
      <c r="P113" s="378">
        <v>0</v>
      </c>
      <c r="Q113" s="378">
        <v>51</v>
      </c>
      <c r="R113" s="378">
        <v>-51</v>
      </c>
      <c r="S113" s="269" t="s">
        <v>632</v>
      </c>
      <c r="T113" s="377">
        <f t="shared" si="4"/>
        <v>850</v>
      </c>
      <c r="U113" s="268">
        <f t="shared" si="5"/>
        <v>850</v>
      </c>
    </row>
    <row r="114" spans="1:21" hidden="1">
      <c r="A114" s="269" t="s">
        <v>390</v>
      </c>
      <c r="B114" s="269" t="s">
        <v>576</v>
      </c>
      <c r="C114" s="269">
        <v>1376</v>
      </c>
      <c r="D114" s="269" t="s">
        <v>388</v>
      </c>
      <c r="E114" s="269" t="s">
        <v>443</v>
      </c>
      <c r="G114" s="269" t="s">
        <v>359</v>
      </c>
      <c r="H114" s="266"/>
      <c r="I114" s="266"/>
      <c r="J114" s="266"/>
      <c r="L114" s="377">
        <v>0</v>
      </c>
      <c r="M114" s="377">
        <v>0.06</v>
      </c>
      <c r="N114" s="377">
        <f t="shared" si="3"/>
        <v>-0.06</v>
      </c>
      <c r="O114" s="269" t="s">
        <v>633</v>
      </c>
      <c r="P114" s="378">
        <v>0</v>
      </c>
      <c r="Q114" s="378">
        <v>49</v>
      </c>
      <c r="R114" s="378">
        <v>-49</v>
      </c>
      <c r="S114" s="269" t="s">
        <v>633</v>
      </c>
      <c r="T114" s="377">
        <f t="shared" si="4"/>
        <v>816.66666666666674</v>
      </c>
      <c r="U114" s="268">
        <f t="shared" si="5"/>
        <v>816.66666666666674</v>
      </c>
    </row>
    <row r="115" spans="1:21" hidden="1">
      <c r="A115" s="269" t="s">
        <v>390</v>
      </c>
      <c r="B115" s="269" t="s">
        <v>576</v>
      </c>
      <c r="C115" s="269">
        <v>1376</v>
      </c>
      <c r="D115" s="269" t="s">
        <v>388</v>
      </c>
      <c r="E115" s="269" t="s">
        <v>443</v>
      </c>
      <c r="G115" s="269" t="s">
        <v>359</v>
      </c>
      <c r="H115" s="266"/>
      <c r="I115" s="266"/>
      <c r="J115" s="266"/>
      <c r="L115" s="377">
        <v>0</v>
      </c>
      <c r="M115" s="377">
        <v>0.06</v>
      </c>
      <c r="N115" s="377">
        <f t="shared" si="3"/>
        <v>-0.06</v>
      </c>
      <c r="O115" s="269" t="s">
        <v>634</v>
      </c>
      <c r="P115" s="378">
        <v>0</v>
      </c>
      <c r="Q115" s="378">
        <v>47</v>
      </c>
      <c r="R115" s="378">
        <v>-47</v>
      </c>
      <c r="S115" s="269" t="s">
        <v>634</v>
      </c>
      <c r="T115" s="377">
        <f t="shared" si="4"/>
        <v>783.33333333333337</v>
      </c>
      <c r="U115" s="268">
        <f t="shared" si="5"/>
        <v>783.33333333333337</v>
      </c>
    </row>
    <row r="116" spans="1:21" hidden="1">
      <c r="A116" s="269" t="s">
        <v>390</v>
      </c>
      <c r="B116" s="269" t="s">
        <v>576</v>
      </c>
      <c r="C116" s="269">
        <v>1376</v>
      </c>
      <c r="D116" s="269" t="s">
        <v>388</v>
      </c>
      <c r="E116" s="269" t="s">
        <v>443</v>
      </c>
      <c r="G116" s="269" t="s">
        <v>359</v>
      </c>
      <c r="H116" s="266"/>
      <c r="I116" s="266"/>
      <c r="J116" s="266"/>
      <c r="L116" s="377">
        <v>0</v>
      </c>
      <c r="M116" s="377">
        <v>0.06</v>
      </c>
      <c r="N116" s="377">
        <f t="shared" si="3"/>
        <v>-0.06</v>
      </c>
      <c r="O116" s="269" t="s">
        <v>635</v>
      </c>
      <c r="P116" s="378">
        <v>0</v>
      </c>
      <c r="Q116" s="378">
        <v>47</v>
      </c>
      <c r="R116" s="378">
        <v>-47</v>
      </c>
      <c r="S116" s="269" t="s">
        <v>635</v>
      </c>
      <c r="T116" s="377">
        <f t="shared" si="4"/>
        <v>783.33333333333337</v>
      </c>
      <c r="U116" s="268">
        <f t="shared" si="5"/>
        <v>783.33333333333337</v>
      </c>
    </row>
    <row r="117" spans="1:21" hidden="1">
      <c r="A117" s="269" t="s">
        <v>390</v>
      </c>
      <c r="B117" s="269" t="s">
        <v>576</v>
      </c>
      <c r="C117" s="269">
        <v>1376</v>
      </c>
      <c r="D117" s="269" t="s">
        <v>388</v>
      </c>
      <c r="E117" s="269" t="s">
        <v>443</v>
      </c>
      <c r="G117" s="269" t="s">
        <v>359</v>
      </c>
      <c r="H117" s="266"/>
      <c r="I117" s="266"/>
      <c r="J117" s="266"/>
      <c r="L117" s="377">
        <v>0</v>
      </c>
      <c r="M117" s="377">
        <v>0.03</v>
      </c>
      <c r="N117" s="377">
        <f t="shared" si="3"/>
        <v>-0.03</v>
      </c>
      <c r="O117" s="269" t="s">
        <v>636</v>
      </c>
      <c r="P117" s="378">
        <v>0</v>
      </c>
      <c r="Q117" s="378">
        <v>25</v>
      </c>
      <c r="R117" s="378">
        <v>-25</v>
      </c>
      <c r="S117" s="269" t="s">
        <v>636</v>
      </c>
      <c r="T117" s="377">
        <f t="shared" si="4"/>
        <v>833.33333333333337</v>
      </c>
      <c r="U117" s="268">
        <f t="shared" si="5"/>
        <v>833.33333333333337</v>
      </c>
    </row>
    <row r="118" spans="1:21" hidden="1">
      <c r="A118" s="269" t="s">
        <v>390</v>
      </c>
      <c r="B118" s="269" t="s">
        <v>576</v>
      </c>
      <c r="C118" s="269">
        <v>1376</v>
      </c>
      <c r="D118" s="269" t="s">
        <v>388</v>
      </c>
      <c r="E118" s="269" t="s">
        <v>443</v>
      </c>
      <c r="G118" s="269" t="s">
        <v>359</v>
      </c>
      <c r="H118" s="266"/>
      <c r="I118" s="266"/>
      <c r="J118" s="266"/>
      <c r="L118" s="377">
        <v>0</v>
      </c>
      <c r="M118" s="377">
        <v>0.03</v>
      </c>
      <c r="N118" s="377">
        <f t="shared" si="3"/>
        <v>-0.03</v>
      </c>
      <c r="O118" s="269" t="s">
        <v>637</v>
      </c>
      <c r="P118" s="378">
        <v>0</v>
      </c>
      <c r="Q118" s="378">
        <v>24</v>
      </c>
      <c r="R118" s="378">
        <v>-24</v>
      </c>
      <c r="S118" s="269" t="s">
        <v>637</v>
      </c>
      <c r="T118" s="377">
        <f t="shared" si="4"/>
        <v>800</v>
      </c>
      <c r="U118" s="268">
        <f t="shared" si="5"/>
        <v>800</v>
      </c>
    </row>
    <row r="119" spans="1:21" hidden="1">
      <c r="A119" s="269" t="s">
        <v>390</v>
      </c>
      <c r="B119" s="269" t="s">
        <v>576</v>
      </c>
      <c r="C119" s="269">
        <v>1376</v>
      </c>
      <c r="D119" s="269" t="s">
        <v>388</v>
      </c>
      <c r="E119" s="269" t="s">
        <v>443</v>
      </c>
      <c r="G119" s="269" t="s">
        <v>359</v>
      </c>
      <c r="H119" s="266"/>
      <c r="I119" s="266"/>
      <c r="J119" s="266"/>
      <c r="L119" s="377">
        <v>0</v>
      </c>
      <c r="M119" s="377">
        <v>0.02</v>
      </c>
      <c r="N119" s="377">
        <f t="shared" si="3"/>
        <v>-0.02</v>
      </c>
      <c r="O119" s="269" t="s">
        <v>638</v>
      </c>
      <c r="P119" s="378">
        <v>0</v>
      </c>
      <c r="Q119" s="378">
        <v>20</v>
      </c>
      <c r="R119" s="378">
        <v>-20</v>
      </c>
      <c r="S119" s="269" t="s">
        <v>638</v>
      </c>
      <c r="T119" s="377">
        <f t="shared" si="4"/>
        <v>1000</v>
      </c>
      <c r="U119" s="268">
        <f t="shared" si="5"/>
        <v>1000</v>
      </c>
    </row>
    <row r="120" spans="1:21" hidden="1">
      <c r="A120" s="269" t="s">
        <v>390</v>
      </c>
      <c r="B120" s="269" t="s">
        <v>576</v>
      </c>
      <c r="C120" s="269">
        <v>1376</v>
      </c>
      <c r="D120" s="269" t="s">
        <v>388</v>
      </c>
      <c r="E120" s="269" t="s">
        <v>443</v>
      </c>
      <c r="G120" s="269" t="s">
        <v>359</v>
      </c>
      <c r="H120" s="266"/>
      <c r="I120" s="266"/>
      <c r="J120" s="266"/>
      <c r="L120" s="377">
        <v>0</v>
      </c>
      <c r="M120" s="377">
        <v>0.02</v>
      </c>
      <c r="N120" s="377">
        <f t="shared" si="3"/>
        <v>-0.02</v>
      </c>
      <c r="O120" s="269" t="s">
        <v>639</v>
      </c>
      <c r="P120" s="378">
        <v>0</v>
      </c>
      <c r="Q120" s="378">
        <v>15</v>
      </c>
      <c r="R120" s="378">
        <v>-15</v>
      </c>
      <c r="S120" s="269" t="s">
        <v>640</v>
      </c>
      <c r="T120" s="377">
        <f t="shared" si="4"/>
        <v>750</v>
      </c>
      <c r="U120" s="268">
        <f t="shared" si="5"/>
        <v>750</v>
      </c>
    </row>
    <row r="121" spans="1:21" hidden="1">
      <c r="A121" s="269" t="s">
        <v>390</v>
      </c>
      <c r="B121" s="269" t="s">
        <v>576</v>
      </c>
      <c r="C121" s="269">
        <v>1376</v>
      </c>
      <c r="D121" s="269" t="s">
        <v>388</v>
      </c>
      <c r="E121" s="269" t="s">
        <v>443</v>
      </c>
      <c r="G121" s="269" t="s">
        <v>359</v>
      </c>
      <c r="H121" s="266"/>
      <c r="I121" s="266"/>
      <c r="J121" s="266"/>
      <c r="L121" s="377">
        <v>0</v>
      </c>
      <c r="M121" s="377">
        <v>0.02</v>
      </c>
      <c r="N121" s="377">
        <f t="shared" si="3"/>
        <v>-0.02</v>
      </c>
      <c r="O121" s="269" t="s">
        <v>641</v>
      </c>
      <c r="P121" s="378">
        <v>0</v>
      </c>
      <c r="Q121" s="378">
        <v>14</v>
      </c>
      <c r="R121" s="378">
        <v>-14</v>
      </c>
      <c r="S121" s="269" t="s">
        <v>641</v>
      </c>
      <c r="T121" s="377">
        <f t="shared" si="4"/>
        <v>700</v>
      </c>
      <c r="U121" s="268">
        <f t="shared" si="5"/>
        <v>700</v>
      </c>
    </row>
    <row r="122" spans="1:21" hidden="1">
      <c r="A122" s="269" t="s">
        <v>390</v>
      </c>
      <c r="B122" s="269" t="s">
        <v>576</v>
      </c>
      <c r="C122" s="269">
        <v>1376</v>
      </c>
      <c r="D122" s="269" t="s">
        <v>388</v>
      </c>
      <c r="E122" s="269" t="s">
        <v>443</v>
      </c>
      <c r="G122" s="269" t="s">
        <v>359</v>
      </c>
      <c r="H122" s="266"/>
      <c r="I122" s="266"/>
      <c r="J122" s="266"/>
      <c r="L122" s="377">
        <v>0</v>
      </c>
      <c r="M122" s="377">
        <v>0.02</v>
      </c>
      <c r="N122" s="377">
        <f t="shared" si="3"/>
        <v>-0.02</v>
      </c>
      <c r="O122" s="269" t="s">
        <v>640</v>
      </c>
      <c r="P122" s="378">
        <v>0</v>
      </c>
      <c r="Q122" s="378">
        <v>13</v>
      </c>
      <c r="R122" s="378">
        <v>-13</v>
      </c>
      <c r="S122" s="269" t="s">
        <v>639</v>
      </c>
      <c r="T122" s="377">
        <f t="shared" si="4"/>
        <v>650</v>
      </c>
      <c r="U122" s="268">
        <f t="shared" si="5"/>
        <v>650</v>
      </c>
    </row>
    <row r="123" spans="1:21" hidden="1">
      <c r="A123" s="269" t="s">
        <v>390</v>
      </c>
      <c r="B123" s="269" t="s">
        <v>576</v>
      </c>
      <c r="C123" s="269">
        <v>1376</v>
      </c>
      <c r="D123" s="269" t="s">
        <v>388</v>
      </c>
      <c r="E123" s="269" t="s">
        <v>443</v>
      </c>
      <c r="G123" s="269" t="s">
        <v>359</v>
      </c>
      <c r="H123" s="266"/>
      <c r="I123" s="266"/>
      <c r="J123" s="266"/>
      <c r="L123" s="377">
        <v>0</v>
      </c>
      <c r="M123" s="377">
        <v>0.01</v>
      </c>
      <c r="N123" s="377">
        <f t="shared" si="3"/>
        <v>-0.01</v>
      </c>
      <c r="O123" s="269" t="s">
        <v>642</v>
      </c>
      <c r="P123" s="378">
        <v>0</v>
      </c>
      <c r="Q123" s="378">
        <v>12</v>
      </c>
      <c r="R123" s="378">
        <v>-12</v>
      </c>
      <c r="S123" s="269" t="s">
        <v>643</v>
      </c>
      <c r="T123" s="377">
        <f t="shared" si="4"/>
        <v>1200</v>
      </c>
      <c r="U123" s="268">
        <f t="shared" si="5"/>
        <v>1200</v>
      </c>
    </row>
    <row r="124" spans="1:21" hidden="1">
      <c r="A124" s="269" t="s">
        <v>390</v>
      </c>
      <c r="B124" s="269" t="s">
        <v>576</v>
      </c>
      <c r="C124" s="269">
        <v>1376</v>
      </c>
      <c r="D124" s="269" t="s">
        <v>388</v>
      </c>
      <c r="E124" s="269" t="s">
        <v>443</v>
      </c>
      <c r="G124" s="269" t="s">
        <v>359</v>
      </c>
      <c r="H124" s="266"/>
      <c r="I124" s="266"/>
      <c r="J124" s="266"/>
      <c r="L124" s="377">
        <v>0</v>
      </c>
      <c r="M124" s="377">
        <v>0.01</v>
      </c>
      <c r="N124" s="377">
        <f t="shared" si="3"/>
        <v>-0.01</v>
      </c>
      <c r="O124" s="269" t="s">
        <v>644</v>
      </c>
      <c r="P124" s="378">
        <v>0</v>
      </c>
      <c r="Q124" s="378">
        <v>11</v>
      </c>
      <c r="R124" s="378">
        <v>-11</v>
      </c>
      <c r="S124" s="269" t="s">
        <v>642</v>
      </c>
      <c r="T124" s="377">
        <f t="shared" si="4"/>
        <v>1100</v>
      </c>
      <c r="U124" s="268">
        <f t="shared" si="5"/>
        <v>1100</v>
      </c>
    </row>
    <row r="125" spans="1:21" hidden="1">
      <c r="A125" s="269" t="s">
        <v>390</v>
      </c>
      <c r="B125" s="269" t="s">
        <v>576</v>
      </c>
      <c r="C125" s="269">
        <v>1376</v>
      </c>
      <c r="D125" s="269" t="s">
        <v>388</v>
      </c>
      <c r="E125" s="269" t="s">
        <v>443</v>
      </c>
      <c r="G125" s="269" t="s">
        <v>359</v>
      </c>
      <c r="H125" s="266"/>
      <c r="I125" s="266"/>
      <c r="J125" s="266"/>
      <c r="L125" s="377">
        <v>0</v>
      </c>
      <c r="M125" s="377">
        <v>0.01</v>
      </c>
      <c r="N125" s="377">
        <f t="shared" si="3"/>
        <v>-0.01</v>
      </c>
      <c r="O125" s="269" t="s">
        <v>643</v>
      </c>
      <c r="P125" s="378">
        <v>0</v>
      </c>
      <c r="Q125" s="378">
        <v>11</v>
      </c>
      <c r="R125" s="378">
        <v>-11</v>
      </c>
      <c r="S125" s="269" t="s">
        <v>645</v>
      </c>
      <c r="T125" s="377">
        <f t="shared" si="4"/>
        <v>1100</v>
      </c>
      <c r="U125" s="268">
        <f t="shared" si="5"/>
        <v>1100</v>
      </c>
    </row>
    <row r="126" spans="1:21" hidden="1">
      <c r="A126" s="269" t="s">
        <v>390</v>
      </c>
      <c r="B126" s="269" t="s">
        <v>576</v>
      </c>
      <c r="C126" s="269">
        <v>1376</v>
      </c>
      <c r="D126" s="269" t="s">
        <v>388</v>
      </c>
      <c r="E126" s="269" t="s">
        <v>443</v>
      </c>
      <c r="G126" s="269" t="s">
        <v>359</v>
      </c>
      <c r="H126" s="266"/>
      <c r="I126" s="266"/>
      <c r="J126" s="266"/>
      <c r="L126" s="377">
        <v>0</v>
      </c>
      <c r="M126" s="377">
        <v>0.01</v>
      </c>
      <c r="N126" s="377">
        <f t="shared" si="3"/>
        <v>-0.01</v>
      </c>
      <c r="O126" s="269" t="s">
        <v>645</v>
      </c>
      <c r="P126" s="378">
        <v>0</v>
      </c>
      <c r="Q126" s="378">
        <v>10</v>
      </c>
      <c r="R126" s="378">
        <v>-10</v>
      </c>
      <c r="S126" s="269" t="s">
        <v>644</v>
      </c>
      <c r="T126" s="377">
        <f t="shared" si="4"/>
        <v>1000</v>
      </c>
      <c r="U126" s="268">
        <f t="shared" si="5"/>
        <v>1000</v>
      </c>
    </row>
    <row r="127" spans="1:21">
      <c r="A127" s="269" t="s">
        <v>390</v>
      </c>
      <c r="B127" s="269" t="s">
        <v>576</v>
      </c>
      <c r="C127" s="269">
        <v>1377</v>
      </c>
      <c r="D127" s="269" t="s">
        <v>388</v>
      </c>
      <c r="E127" s="269" t="s">
        <v>424</v>
      </c>
      <c r="G127" s="269" t="s">
        <v>79</v>
      </c>
      <c r="H127" s="266"/>
      <c r="I127" s="266"/>
      <c r="J127" s="266"/>
      <c r="L127" s="377">
        <v>0</v>
      </c>
      <c r="M127" s="377">
        <v>985.4</v>
      </c>
      <c r="N127" s="377">
        <f t="shared" si="3"/>
        <v>-985.4</v>
      </c>
      <c r="O127" s="269" t="s">
        <v>646</v>
      </c>
      <c r="P127" s="378">
        <v>0</v>
      </c>
      <c r="Q127" s="378">
        <v>837246</v>
      </c>
      <c r="R127" s="378">
        <v>-837246</v>
      </c>
      <c r="S127" s="269" t="s">
        <v>646</v>
      </c>
      <c r="T127" s="377">
        <f t="shared" si="4"/>
        <v>849.65090318652324</v>
      </c>
      <c r="U127" s="268">
        <f t="shared" si="5"/>
        <v>849.65090318652324</v>
      </c>
    </row>
    <row r="128" spans="1:21">
      <c r="A128" s="269" t="s">
        <v>390</v>
      </c>
      <c r="B128" s="269" t="s">
        <v>576</v>
      </c>
      <c r="C128" s="269">
        <v>1377</v>
      </c>
      <c r="D128" s="269" t="s">
        <v>388</v>
      </c>
      <c r="E128" s="269" t="s">
        <v>424</v>
      </c>
      <c r="G128" s="269" t="s">
        <v>79</v>
      </c>
      <c r="H128" s="266"/>
      <c r="I128" s="266"/>
      <c r="J128" s="266"/>
      <c r="L128" s="377">
        <v>0</v>
      </c>
      <c r="M128" s="377">
        <v>964.63</v>
      </c>
      <c r="N128" s="377">
        <f t="shared" si="3"/>
        <v>-964.63</v>
      </c>
      <c r="O128" s="269" t="s">
        <v>647</v>
      </c>
      <c r="P128" s="378">
        <v>0</v>
      </c>
      <c r="Q128" s="378">
        <v>819598</v>
      </c>
      <c r="R128" s="378">
        <v>-819598</v>
      </c>
      <c r="S128" s="269" t="s">
        <v>647</v>
      </c>
      <c r="T128" s="377">
        <f t="shared" si="4"/>
        <v>849.65012491836251</v>
      </c>
      <c r="U128" s="268">
        <f t="shared" si="5"/>
        <v>849.65012491836251</v>
      </c>
    </row>
    <row r="129" spans="1:21">
      <c r="A129" s="269" t="s">
        <v>390</v>
      </c>
      <c r="B129" s="269" t="s">
        <v>576</v>
      </c>
      <c r="C129" s="269">
        <v>1377</v>
      </c>
      <c r="D129" s="269" t="s">
        <v>388</v>
      </c>
      <c r="E129" s="269" t="s">
        <v>424</v>
      </c>
      <c r="G129" s="269" t="s">
        <v>79</v>
      </c>
      <c r="H129" s="266"/>
      <c r="I129" s="266"/>
      <c r="J129" s="266"/>
      <c r="L129" s="377">
        <v>0</v>
      </c>
      <c r="M129" s="377">
        <v>932.29</v>
      </c>
      <c r="N129" s="377">
        <f t="shared" si="3"/>
        <v>-932.29</v>
      </c>
      <c r="O129" s="269" t="s">
        <v>648</v>
      </c>
      <c r="P129" s="378">
        <v>0</v>
      </c>
      <c r="Q129" s="378">
        <v>792116</v>
      </c>
      <c r="R129" s="378">
        <v>-792116</v>
      </c>
      <c r="S129" s="269" t="s">
        <v>648</v>
      </c>
      <c r="T129" s="377">
        <f t="shared" si="4"/>
        <v>849.64549657295481</v>
      </c>
      <c r="U129" s="268">
        <f t="shared" si="5"/>
        <v>849.64549657295481</v>
      </c>
    </row>
    <row r="130" spans="1:21">
      <c r="A130" s="269" t="s">
        <v>390</v>
      </c>
      <c r="B130" s="269" t="s">
        <v>576</v>
      </c>
      <c r="C130" s="269">
        <v>1377</v>
      </c>
      <c r="D130" s="269" t="s">
        <v>388</v>
      </c>
      <c r="E130" s="269" t="s">
        <v>424</v>
      </c>
      <c r="G130" s="269" t="s">
        <v>79</v>
      </c>
      <c r="H130" s="266"/>
      <c r="I130" s="266"/>
      <c r="J130" s="266"/>
      <c r="L130" s="377">
        <v>0</v>
      </c>
      <c r="M130" s="377">
        <v>653.08000000000004</v>
      </c>
      <c r="N130" s="377">
        <f t="shared" si="3"/>
        <v>-653.08000000000004</v>
      </c>
      <c r="O130" s="269" t="s">
        <v>649</v>
      </c>
      <c r="P130" s="378">
        <v>0</v>
      </c>
      <c r="Q130" s="378">
        <v>554887</v>
      </c>
      <c r="R130" s="378">
        <v>-554887</v>
      </c>
      <c r="S130" s="269" t="s">
        <v>649</v>
      </c>
      <c r="T130" s="377">
        <f t="shared" si="4"/>
        <v>849.64629141912167</v>
      </c>
      <c r="U130" s="268">
        <f t="shared" si="5"/>
        <v>849.64629141912167</v>
      </c>
    </row>
    <row r="131" spans="1:21">
      <c r="A131" s="269" t="s">
        <v>390</v>
      </c>
      <c r="B131" s="269" t="s">
        <v>576</v>
      </c>
      <c r="C131" s="269">
        <v>1377</v>
      </c>
      <c r="D131" s="269" t="s">
        <v>388</v>
      </c>
      <c r="E131" s="269" t="s">
        <v>424</v>
      </c>
      <c r="G131" s="269" t="s">
        <v>79</v>
      </c>
      <c r="H131" s="266"/>
      <c r="I131" s="266"/>
      <c r="J131" s="266"/>
      <c r="L131" s="377">
        <v>0</v>
      </c>
      <c r="M131" s="377">
        <v>580.59</v>
      </c>
      <c r="N131" s="377">
        <f t="shared" si="3"/>
        <v>-580.59</v>
      </c>
      <c r="O131" s="269" t="s">
        <v>650</v>
      </c>
      <c r="P131" s="378">
        <v>0</v>
      </c>
      <c r="Q131" s="378">
        <v>493295</v>
      </c>
      <c r="R131" s="378">
        <v>-493295</v>
      </c>
      <c r="S131" s="269" t="s">
        <v>650</v>
      </c>
      <c r="T131" s="377">
        <f t="shared" si="4"/>
        <v>849.64432732220666</v>
      </c>
      <c r="U131" s="268">
        <f t="shared" si="5"/>
        <v>849.64432732220666</v>
      </c>
    </row>
    <row r="132" spans="1:21">
      <c r="A132" s="269" t="s">
        <v>390</v>
      </c>
      <c r="B132" s="269" t="s">
        <v>576</v>
      </c>
      <c r="C132" s="269">
        <v>1377</v>
      </c>
      <c r="D132" s="269" t="s">
        <v>388</v>
      </c>
      <c r="E132" s="269" t="s">
        <v>424</v>
      </c>
      <c r="G132" s="269" t="s">
        <v>79</v>
      </c>
      <c r="H132" s="266"/>
      <c r="I132" s="266"/>
      <c r="J132" s="266"/>
      <c r="L132" s="377">
        <v>0</v>
      </c>
      <c r="M132" s="377">
        <v>473.73</v>
      </c>
      <c r="N132" s="377">
        <f t="shared" si="3"/>
        <v>-473.73</v>
      </c>
      <c r="O132" s="269" t="s">
        <v>651</v>
      </c>
      <c r="P132" s="378">
        <v>0</v>
      </c>
      <c r="Q132" s="378">
        <v>402508</v>
      </c>
      <c r="R132" s="378">
        <v>-402508</v>
      </c>
      <c r="S132" s="269" t="s">
        <v>651</v>
      </c>
      <c r="T132" s="377">
        <f t="shared" si="4"/>
        <v>849.65697760327612</v>
      </c>
      <c r="U132" s="268">
        <f t="shared" si="5"/>
        <v>849.65697760327612</v>
      </c>
    </row>
    <row r="133" spans="1:21">
      <c r="A133" s="269" t="s">
        <v>390</v>
      </c>
      <c r="B133" s="269" t="s">
        <v>576</v>
      </c>
      <c r="C133" s="269">
        <v>1377</v>
      </c>
      <c r="D133" s="269" t="s">
        <v>388</v>
      </c>
      <c r="E133" s="269" t="s">
        <v>424</v>
      </c>
      <c r="G133" s="269" t="s">
        <v>79</v>
      </c>
      <c r="H133" s="266"/>
      <c r="I133" s="266"/>
      <c r="J133" s="266"/>
      <c r="L133" s="377">
        <v>0</v>
      </c>
      <c r="M133" s="377">
        <v>436.21</v>
      </c>
      <c r="N133" s="377">
        <f t="shared" si="3"/>
        <v>-436.21</v>
      </c>
      <c r="O133" s="269" t="s">
        <v>652</v>
      </c>
      <c r="P133" s="378">
        <v>0</v>
      </c>
      <c r="Q133" s="378">
        <v>370630</v>
      </c>
      <c r="R133" s="378">
        <v>-370630</v>
      </c>
      <c r="S133" s="269" t="s">
        <v>652</v>
      </c>
      <c r="T133" s="377">
        <f t="shared" si="4"/>
        <v>849.65956763943973</v>
      </c>
      <c r="U133" s="268">
        <f t="shared" si="5"/>
        <v>849.65956763943973</v>
      </c>
    </row>
    <row r="134" spans="1:21">
      <c r="A134" s="269" t="s">
        <v>390</v>
      </c>
      <c r="B134" s="269" t="s">
        <v>576</v>
      </c>
      <c r="C134" s="269">
        <v>1377</v>
      </c>
      <c r="D134" s="269" t="s">
        <v>388</v>
      </c>
      <c r="E134" s="269" t="s">
        <v>424</v>
      </c>
      <c r="G134" s="269" t="s">
        <v>79</v>
      </c>
      <c r="H134" s="266"/>
      <c r="I134" s="266"/>
      <c r="J134" s="266"/>
      <c r="L134" s="377">
        <v>0</v>
      </c>
      <c r="M134" s="377">
        <v>390.95</v>
      </c>
      <c r="N134" s="377">
        <f t="shared" si="3"/>
        <v>-390.95</v>
      </c>
      <c r="O134" s="269" t="s">
        <v>653</v>
      </c>
      <c r="P134" s="378">
        <v>0</v>
      </c>
      <c r="Q134" s="378">
        <v>332170</v>
      </c>
      <c r="R134" s="378">
        <v>-332170</v>
      </c>
      <c r="S134" s="269" t="s">
        <v>653</v>
      </c>
      <c r="T134" s="377">
        <f t="shared" si="4"/>
        <v>849.64829262053979</v>
      </c>
      <c r="U134" s="268">
        <f t="shared" si="5"/>
        <v>849.64829262053979</v>
      </c>
    </row>
    <row r="135" spans="1:21">
      <c r="A135" s="269" t="s">
        <v>390</v>
      </c>
      <c r="B135" s="269" t="s">
        <v>576</v>
      </c>
      <c r="C135" s="269">
        <v>1377</v>
      </c>
      <c r="D135" s="269" t="s">
        <v>388</v>
      </c>
      <c r="E135" s="269" t="s">
        <v>424</v>
      </c>
      <c r="G135" s="269" t="s">
        <v>79</v>
      </c>
      <c r="H135" s="266"/>
      <c r="I135" s="266"/>
      <c r="J135" s="266"/>
      <c r="L135" s="377">
        <v>0</v>
      </c>
      <c r="M135" s="377">
        <v>305.45</v>
      </c>
      <c r="N135" s="377">
        <f t="shared" si="3"/>
        <v>-305.45</v>
      </c>
      <c r="O135" s="269" t="s">
        <v>654</v>
      </c>
      <c r="P135" s="378">
        <v>0</v>
      </c>
      <c r="Q135" s="378">
        <v>259524</v>
      </c>
      <c r="R135" s="378">
        <v>-259524</v>
      </c>
      <c r="S135" s="269" t="s">
        <v>654</v>
      </c>
      <c r="T135" s="377">
        <f t="shared" si="4"/>
        <v>849.64478638074979</v>
      </c>
      <c r="U135" s="268">
        <f t="shared" si="5"/>
        <v>849.64478638074979</v>
      </c>
    </row>
    <row r="136" spans="1:21">
      <c r="A136" s="269" t="s">
        <v>390</v>
      </c>
      <c r="B136" s="269" t="s">
        <v>576</v>
      </c>
      <c r="C136" s="269">
        <v>1377</v>
      </c>
      <c r="D136" s="269" t="s">
        <v>388</v>
      </c>
      <c r="E136" s="269" t="s">
        <v>424</v>
      </c>
      <c r="G136" s="269" t="s">
        <v>79</v>
      </c>
      <c r="H136" s="266"/>
      <c r="I136" s="266"/>
      <c r="J136" s="266"/>
      <c r="L136" s="377">
        <v>0</v>
      </c>
      <c r="M136" s="377">
        <v>281.61</v>
      </c>
      <c r="N136" s="377">
        <f t="shared" si="3"/>
        <v>-281.61</v>
      </c>
      <c r="O136" s="269" t="s">
        <v>655</v>
      </c>
      <c r="P136" s="378">
        <v>0</v>
      </c>
      <c r="Q136" s="378">
        <v>239273</v>
      </c>
      <c r="R136" s="378">
        <v>-239273</v>
      </c>
      <c r="S136" s="269" t="s">
        <v>655</v>
      </c>
      <c r="T136" s="377">
        <f t="shared" si="4"/>
        <v>849.66087851993893</v>
      </c>
      <c r="U136" s="268">
        <f t="shared" si="5"/>
        <v>849.66087851993893</v>
      </c>
    </row>
    <row r="137" spans="1:21">
      <c r="A137" s="269" t="s">
        <v>390</v>
      </c>
      <c r="B137" s="269" t="s">
        <v>576</v>
      </c>
      <c r="C137" s="269">
        <v>1377</v>
      </c>
      <c r="D137" s="269" t="s">
        <v>388</v>
      </c>
      <c r="E137" s="269" t="s">
        <v>424</v>
      </c>
      <c r="G137" s="269" t="s">
        <v>79</v>
      </c>
      <c r="H137" s="266"/>
      <c r="I137" s="266"/>
      <c r="J137" s="266"/>
      <c r="L137" s="377">
        <v>0</v>
      </c>
      <c r="M137" s="377">
        <v>249.98</v>
      </c>
      <c r="N137" s="377">
        <f t="shared" si="3"/>
        <v>-249.98</v>
      </c>
      <c r="O137" s="269" t="s">
        <v>656</v>
      </c>
      <c r="P137" s="378">
        <v>0</v>
      </c>
      <c r="Q137" s="378">
        <v>212392</v>
      </c>
      <c r="R137" s="378">
        <v>-212392</v>
      </c>
      <c r="S137" s="269" t="s">
        <v>656</v>
      </c>
      <c r="T137" s="377">
        <f t="shared" si="4"/>
        <v>849.63597087767027</v>
      </c>
      <c r="U137" s="268">
        <f t="shared" si="5"/>
        <v>849.63597087767027</v>
      </c>
    </row>
    <row r="138" spans="1:21">
      <c r="A138" s="269" t="s">
        <v>390</v>
      </c>
      <c r="B138" s="269" t="s">
        <v>576</v>
      </c>
      <c r="C138" s="269">
        <v>1377</v>
      </c>
      <c r="D138" s="269" t="s">
        <v>388</v>
      </c>
      <c r="E138" s="269" t="s">
        <v>424</v>
      </c>
      <c r="G138" s="269" t="s">
        <v>79</v>
      </c>
      <c r="H138" s="266"/>
      <c r="I138" s="266"/>
      <c r="J138" s="266"/>
      <c r="L138" s="377">
        <v>0</v>
      </c>
      <c r="M138" s="377">
        <v>133.71</v>
      </c>
      <c r="N138" s="377">
        <f t="shared" ref="N138:N201" si="6">+L138-M138</f>
        <v>-133.71</v>
      </c>
      <c r="O138" s="269" t="s">
        <v>657</v>
      </c>
      <c r="P138" s="378">
        <v>0</v>
      </c>
      <c r="Q138" s="378">
        <v>113607</v>
      </c>
      <c r="R138" s="378">
        <v>-113607</v>
      </c>
      <c r="S138" s="269" t="s">
        <v>657</v>
      </c>
      <c r="T138" s="377">
        <f t="shared" ref="T138:T201" si="7">+R138/N138</f>
        <v>849.65223244334754</v>
      </c>
      <c r="U138" s="268">
        <f t="shared" ref="U138:U201" si="8">+R138/N138</f>
        <v>849.65223244334754</v>
      </c>
    </row>
    <row r="139" spans="1:21">
      <c r="A139" s="269" t="s">
        <v>390</v>
      </c>
      <c r="B139" s="269" t="s">
        <v>576</v>
      </c>
      <c r="C139" s="269">
        <v>1377</v>
      </c>
      <c r="D139" s="269" t="s">
        <v>388</v>
      </c>
      <c r="E139" s="269" t="s">
        <v>424</v>
      </c>
      <c r="G139" s="269" t="s">
        <v>79</v>
      </c>
      <c r="H139" s="266"/>
      <c r="I139" s="266"/>
      <c r="J139" s="266"/>
      <c r="L139" s="377">
        <v>0</v>
      </c>
      <c r="M139" s="377">
        <v>119.5</v>
      </c>
      <c r="N139" s="377">
        <f t="shared" si="6"/>
        <v>-119.5</v>
      </c>
      <c r="O139" s="269" t="s">
        <v>658</v>
      </c>
      <c r="P139" s="378">
        <v>0</v>
      </c>
      <c r="Q139" s="378">
        <v>101536</v>
      </c>
      <c r="R139" s="378">
        <v>-101536</v>
      </c>
      <c r="S139" s="269" t="s">
        <v>658</v>
      </c>
      <c r="T139" s="377">
        <f t="shared" si="7"/>
        <v>849.67364016736406</v>
      </c>
      <c r="U139" s="268">
        <f t="shared" si="8"/>
        <v>849.67364016736406</v>
      </c>
    </row>
    <row r="140" spans="1:21">
      <c r="A140" s="269" t="s">
        <v>390</v>
      </c>
      <c r="B140" s="269" t="s">
        <v>576</v>
      </c>
      <c r="C140" s="269">
        <v>1377</v>
      </c>
      <c r="D140" s="269" t="s">
        <v>388</v>
      </c>
      <c r="E140" s="269" t="s">
        <v>424</v>
      </c>
      <c r="G140" s="269" t="s">
        <v>79</v>
      </c>
      <c r="H140" s="266"/>
      <c r="I140" s="266"/>
      <c r="J140" s="266"/>
      <c r="L140" s="377">
        <v>0</v>
      </c>
      <c r="M140" s="377">
        <v>100.54</v>
      </c>
      <c r="N140" s="377">
        <f t="shared" si="6"/>
        <v>-100.54</v>
      </c>
      <c r="O140" s="269" t="s">
        <v>659</v>
      </c>
      <c r="P140" s="378">
        <v>0</v>
      </c>
      <c r="Q140" s="378">
        <v>85427</v>
      </c>
      <c r="R140" s="378">
        <v>-85427</v>
      </c>
      <c r="S140" s="269" t="s">
        <v>659</v>
      </c>
      <c r="T140" s="377">
        <f t="shared" si="7"/>
        <v>849.68171871891775</v>
      </c>
      <c r="U140" s="268">
        <f t="shared" si="8"/>
        <v>849.68171871891775</v>
      </c>
    </row>
    <row r="141" spans="1:21">
      <c r="A141" s="269" t="s">
        <v>390</v>
      </c>
      <c r="B141" s="269" t="s">
        <v>576</v>
      </c>
      <c r="C141" s="269">
        <v>1377</v>
      </c>
      <c r="D141" s="269" t="s">
        <v>388</v>
      </c>
      <c r="E141" s="269" t="s">
        <v>424</v>
      </c>
      <c r="G141" s="269" t="s">
        <v>79</v>
      </c>
      <c r="H141" s="266"/>
      <c r="I141" s="266"/>
      <c r="J141" s="266"/>
      <c r="L141" s="377">
        <v>0</v>
      </c>
      <c r="M141" s="377">
        <v>99.47</v>
      </c>
      <c r="N141" s="377">
        <f t="shared" si="6"/>
        <v>-99.47</v>
      </c>
      <c r="O141" s="269" t="s">
        <v>660</v>
      </c>
      <c r="P141" s="378">
        <v>0</v>
      </c>
      <c r="Q141" s="378">
        <v>84516</v>
      </c>
      <c r="R141" s="378">
        <v>-84516</v>
      </c>
      <c r="S141" s="269" t="s">
        <v>660</v>
      </c>
      <c r="T141" s="377">
        <f t="shared" si="7"/>
        <v>849.66321503971051</v>
      </c>
      <c r="U141" s="268">
        <f t="shared" si="8"/>
        <v>849.66321503971051</v>
      </c>
    </row>
    <row r="142" spans="1:21">
      <c r="A142" s="269" t="s">
        <v>390</v>
      </c>
      <c r="B142" s="269" t="s">
        <v>576</v>
      </c>
      <c r="C142" s="269">
        <v>1377</v>
      </c>
      <c r="D142" s="269" t="s">
        <v>388</v>
      </c>
      <c r="E142" s="269" t="s">
        <v>424</v>
      </c>
      <c r="G142" s="269" t="s">
        <v>79</v>
      </c>
      <c r="H142" s="266"/>
      <c r="I142" s="266"/>
      <c r="J142" s="266"/>
      <c r="L142" s="377">
        <v>0</v>
      </c>
      <c r="M142" s="377">
        <v>77.59</v>
      </c>
      <c r="N142" s="377">
        <f t="shared" si="6"/>
        <v>-77.59</v>
      </c>
      <c r="O142" s="269" t="s">
        <v>661</v>
      </c>
      <c r="P142" s="378">
        <v>0</v>
      </c>
      <c r="Q142" s="378">
        <v>65928</v>
      </c>
      <c r="R142" s="378">
        <v>-65928</v>
      </c>
      <c r="S142" s="269" t="s">
        <v>661</v>
      </c>
      <c r="T142" s="377">
        <f t="shared" si="7"/>
        <v>849.69712591828841</v>
      </c>
      <c r="U142" s="268">
        <f t="shared" si="8"/>
        <v>849.69712591828841</v>
      </c>
    </row>
    <row r="143" spans="1:21">
      <c r="A143" s="269" t="s">
        <v>390</v>
      </c>
      <c r="B143" s="269" t="s">
        <v>576</v>
      </c>
      <c r="C143" s="269">
        <v>1377</v>
      </c>
      <c r="D143" s="269" t="s">
        <v>388</v>
      </c>
      <c r="E143" s="269" t="s">
        <v>424</v>
      </c>
      <c r="G143" s="269" t="s">
        <v>79</v>
      </c>
      <c r="H143" s="266"/>
      <c r="I143" s="266"/>
      <c r="J143" s="266"/>
      <c r="L143" s="377">
        <v>0</v>
      </c>
      <c r="M143" s="377">
        <v>47.79</v>
      </c>
      <c r="N143" s="377">
        <f t="shared" si="6"/>
        <v>-47.79</v>
      </c>
      <c r="O143" s="269" t="s">
        <v>662</v>
      </c>
      <c r="P143" s="378">
        <v>0</v>
      </c>
      <c r="Q143" s="378">
        <v>40607</v>
      </c>
      <c r="R143" s="378">
        <v>-40607</v>
      </c>
      <c r="S143" s="269" t="s">
        <v>662</v>
      </c>
      <c r="T143" s="377">
        <f t="shared" si="7"/>
        <v>849.69658924461191</v>
      </c>
      <c r="U143" s="268">
        <f t="shared" si="8"/>
        <v>849.69658924461191</v>
      </c>
    </row>
    <row r="144" spans="1:21">
      <c r="A144" s="269" t="s">
        <v>390</v>
      </c>
      <c r="B144" s="269" t="s">
        <v>576</v>
      </c>
      <c r="C144" s="269">
        <v>1377</v>
      </c>
      <c r="D144" s="269" t="s">
        <v>388</v>
      </c>
      <c r="E144" s="269" t="s">
        <v>424</v>
      </c>
      <c r="G144" s="269" t="s">
        <v>79</v>
      </c>
      <c r="H144" s="266"/>
      <c r="I144" s="266"/>
      <c r="J144" s="266"/>
      <c r="L144" s="377">
        <v>0</v>
      </c>
      <c r="M144" s="377">
        <v>38.909999999999997</v>
      </c>
      <c r="N144" s="377">
        <f t="shared" si="6"/>
        <v>-38.909999999999997</v>
      </c>
      <c r="O144" s="269" t="s">
        <v>663</v>
      </c>
      <c r="P144" s="378">
        <v>0</v>
      </c>
      <c r="Q144" s="378">
        <v>33063</v>
      </c>
      <c r="R144" s="378">
        <v>-33063</v>
      </c>
      <c r="S144" s="269" t="s">
        <v>663</v>
      </c>
      <c r="T144" s="377">
        <f t="shared" si="7"/>
        <v>849.73014649190452</v>
      </c>
      <c r="U144" s="268">
        <f t="shared" si="8"/>
        <v>849.73014649190452</v>
      </c>
    </row>
    <row r="145" spans="1:21">
      <c r="A145" s="269" t="s">
        <v>390</v>
      </c>
      <c r="B145" s="269" t="s">
        <v>576</v>
      </c>
      <c r="C145" s="269">
        <v>1377</v>
      </c>
      <c r="D145" s="269" t="s">
        <v>388</v>
      </c>
      <c r="E145" s="269" t="s">
        <v>424</v>
      </c>
      <c r="G145" s="269" t="s">
        <v>79</v>
      </c>
      <c r="H145" s="266"/>
      <c r="I145" s="266"/>
      <c r="J145" s="266"/>
      <c r="L145" s="377">
        <v>0</v>
      </c>
      <c r="M145" s="377">
        <v>27.89</v>
      </c>
      <c r="N145" s="377">
        <f t="shared" si="6"/>
        <v>-27.89</v>
      </c>
      <c r="O145" s="269" t="s">
        <v>664</v>
      </c>
      <c r="P145" s="378">
        <v>0</v>
      </c>
      <c r="Q145" s="378">
        <v>23694</v>
      </c>
      <c r="R145" s="378">
        <v>-23694</v>
      </c>
      <c r="S145" s="269" t="s">
        <v>664</v>
      </c>
      <c r="T145" s="377">
        <f t="shared" si="7"/>
        <v>849.5518106848333</v>
      </c>
      <c r="U145" s="268">
        <f t="shared" si="8"/>
        <v>849.5518106848333</v>
      </c>
    </row>
    <row r="146" spans="1:21">
      <c r="A146" s="269" t="s">
        <v>390</v>
      </c>
      <c r="B146" s="269" t="s">
        <v>576</v>
      </c>
      <c r="C146" s="269">
        <v>1377</v>
      </c>
      <c r="D146" s="269" t="s">
        <v>388</v>
      </c>
      <c r="E146" s="269" t="s">
        <v>424</v>
      </c>
      <c r="G146" s="269" t="s">
        <v>79</v>
      </c>
      <c r="H146" s="266"/>
      <c r="I146" s="266"/>
      <c r="J146" s="266"/>
      <c r="L146" s="377">
        <v>0</v>
      </c>
      <c r="M146" s="377">
        <v>27.37</v>
      </c>
      <c r="N146" s="377">
        <f t="shared" si="6"/>
        <v>-27.37</v>
      </c>
      <c r="O146" s="269" t="s">
        <v>665</v>
      </c>
      <c r="P146" s="378">
        <v>0</v>
      </c>
      <c r="Q146" s="378">
        <v>23255</v>
      </c>
      <c r="R146" s="378">
        <v>-23255</v>
      </c>
      <c r="S146" s="269" t="s">
        <v>665</v>
      </c>
      <c r="T146" s="377">
        <f t="shared" si="7"/>
        <v>849.65290464011684</v>
      </c>
      <c r="U146" s="268">
        <f t="shared" si="8"/>
        <v>849.65290464011684</v>
      </c>
    </row>
    <row r="147" spans="1:21">
      <c r="A147" s="269" t="s">
        <v>390</v>
      </c>
      <c r="B147" s="269" t="s">
        <v>576</v>
      </c>
      <c r="C147" s="269">
        <v>1377</v>
      </c>
      <c r="D147" s="269" t="s">
        <v>388</v>
      </c>
      <c r="E147" s="269" t="s">
        <v>424</v>
      </c>
      <c r="G147" s="269" t="s">
        <v>79</v>
      </c>
      <c r="H147" s="266"/>
      <c r="I147" s="266"/>
      <c r="J147" s="266"/>
      <c r="L147" s="377">
        <v>0</v>
      </c>
      <c r="M147" s="377">
        <v>18.329999999999998</v>
      </c>
      <c r="N147" s="377">
        <f t="shared" si="6"/>
        <v>-18.329999999999998</v>
      </c>
      <c r="O147" s="269" t="s">
        <v>666</v>
      </c>
      <c r="P147" s="378">
        <v>0</v>
      </c>
      <c r="Q147" s="378">
        <v>15578</v>
      </c>
      <c r="R147" s="378">
        <v>-15578</v>
      </c>
      <c r="S147" s="269" t="s">
        <v>666</v>
      </c>
      <c r="T147" s="377">
        <f t="shared" si="7"/>
        <v>849.86361156573935</v>
      </c>
      <c r="U147" s="268">
        <f t="shared" si="8"/>
        <v>849.86361156573935</v>
      </c>
    </row>
    <row r="148" spans="1:21">
      <c r="A148" s="269" t="s">
        <v>390</v>
      </c>
      <c r="B148" s="269" t="s">
        <v>576</v>
      </c>
      <c r="C148" s="269">
        <v>1377</v>
      </c>
      <c r="D148" s="269" t="s">
        <v>388</v>
      </c>
      <c r="E148" s="269" t="s">
        <v>424</v>
      </c>
      <c r="G148" s="269" t="s">
        <v>79</v>
      </c>
      <c r="H148" s="266"/>
      <c r="I148" s="266"/>
      <c r="J148" s="266"/>
      <c r="L148" s="377">
        <v>0</v>
      </c>
      <c r="M148" s="377">
        <v>15.59</v>
      </c>
      <c r="N148" s="377">
        <f t="shared" si="6"/>
        <v>-15.59</v>
      </c>
      <c r="O148" s="269" t="s">
        <v>667</v>
      </c>
      <c r="P148" s="378">
        <v>0</v>
      </c>
      <c r="Q148" s="378">
        <v>13248</v>
      </c>
      <c r="R148" s="378">
        <v>-13248</v>
      </c>
      <c r="S148" s="269" t="s">
        <v>667</v>
      </c>
      <c r="T148" s="377">
        <f t="shared" si="7"/>
        <v>849.77549711353436</v>
      </c>
      <c r="U148" s="268">
        <f t="shared" si="8"/>
        <v>849.77549711353436</v>
      </c>
    </row>
    <row r="149" spans="1:21">
      <c r="A149" s="269" t="s">
        <v>390</v>
      </c>
      <c r="B149" s="269" t="s">
        <v>576</v>
      </c>
      <c r="C149" s="269">
        <v>1377</v>
      </c>
      <c r="D149" s="269" t="s">
        <v>388</v>
      </c>
      <c r="E149" s="269" t="s">
        <v>424</v>
      </c>
      <c r="G149" s="269" t="s">
        <v>79</v>
      </c>
      <c r="H149" s="266"/>
      <c r="I149" s="266"/>
      <c r="J149" s="266"/>
      <c r="L149" s="377">
        <v>0</v>
      </c>
      <c r="M149" s="377">
        <v>14.76</v>
      </c>
      <c r="N149" s="377">
        <f t="shared" si="6"/>
        <v>-14.76</v>
      </c>
      <c r="O149" s="269" t="s">
        <v>668</v>
      </c>
      <c r="P149" s="378">
        <v>0</v>
      </c>
      <c r="Q149" s="378">
        <v>12545</v>
      </c>
      <c r="R149" s="378">
        <v>-12545</v>
      </c>
      <c r="S149" s="269" t="s">
        <v>668</v>
      </c>
      <c r="T149" s="377">
        <f t="shared" si="7"/>
        <v>849.93224932249325</v>
      </c>
      <c r="U149" s="268">
        <f t="shared" si="8"/>
        <v>849.93224932249325</v>
      </c>
    </row>
    <row r="150" spans="1:21">
      <c r="A150" s="269" t="s">
        <v>390</v>
      </c>
      <c r="B150" s="269" t="s">
        <v>576</v>
      </c>
      <c r="C150" s="269">
        <v>1377</v>
      </c>
      <c r="D150" s="269" t="s">
        <v>388</v>
      </c>
      <c r="E150" s="269" t="s">
        <v>424</v>
      </c>
      <c r="G150" s="269" t="s">
        <v>79</v>
      </c>
      <c r="H150" s="266"/>
      <c r="I150" s="266"/>
      <c r="J150" s="266"/>
      <c r="L150" s="377">
        <v>0</v>
      </c>
      <c r="M150" s="377">
        <v>10.18</v>
      </c>
      <c r="N150" s="377">
        <f t="shared" si="6"/>
        <v>-10.18</v>
      </c>
      <c r="O150" s="269" t="s">
        <v>669</v>
      </c>
      <c r="P150" s="378">
        <v>0</v>
      </c>
      <c r="Q150" s="378">
        <v>8653</v>
      </c>
      <c r="R150" s="378">
        <v>-8653</v>
      </c>
      <c r="S150" s="269" t="s">
        <v>669</v>
      </c>
      <c r="T150" s="377">
        <f t="shared" si="7"/>
        <v>850</v>
      </c>
      <c r="U150" s="268">
        <f t="shared" si="8"/>
        <v>850</v>
      </c>
    </row>
    <row r="151" spans="1:21">
      <c r="A151" s="269" t="s">
        <v>390</v>
      </c>
      <c r="B151" s="269" t="s">
        <v>576</v>
      </c>
      <c r="C151" s="269">
        <v>1377</v>
      </c>
      <c r="D151" s="269" t="s">
        <v>388</v>
      </c>
      <c r="E151" s="269" t="s">
        <v>424</v>
      </c>
      <c r="G151" s="269" t="s">
        <v>79</v>
      </c>
      <c r="H151" s="266"/>
      <c r="I151" s="266"/>
      <c r="J151" s="266"/>
      <c r="L151" s="377">
        <v>0</v>
      </c>
      <c r="M151" s="377">
        <v>4.87</v>
      </c>
      <c r="N151" s="377">
        <f t="shared" si="6"/>
        <v>-4.87</v>
      </c>
      <c r="O151" s="269" t="s">
        <v>670</v>
      </c>
      <c r="P151" s="378">
        <v>0</v>
      </c>
      <c r="Q151" s="378">
        <v>4138</v>
      </c>
      <c r="R151" s="378">
        <v>-4138</v>
      </c>
      <c r="S151" s="269" t="s">
        <v>670</v>
      </c>
      <c r="T151" s="377">
        <f t="shared" si="7"/>
        <v>849.6919917864476</v>
      </c>
      <c r="U151" s="268">
        <f t="shared" si="8"/>
        <v>849.6919917864476</v>
      </c>
    </row>
    <row r="152" spans="1:21">
      <c r="A152" s="269" t="s">
        <v>390</v>
      </c>
      <c r="B152" s="269" t="s">
        <v>576</v>
      </c>
      <c r="C152" s="269">
        <v>1377</v>
      </c>
      <c r="D152" s="269" t="s">
        <v>388</v>
      </c>
      <c r="E152" s="269" t="s">
        <v>424</v>
      </c>
      <c r="G152" s="269" t="s">
        <v>79</v>
      </c>
      <c r="H152" s="266"/>
      <c r="I152" s="266"/>
      <c r="J152" s="266"/>
      <c r="L152" s="377">
        <v>0</v>
      </c>
      <c r="M152" s="377">
        <v>2.81</v>
      </c>
      <c r="N152" s="377">
        <f t="shared" si="6"/>
        <v>-2.81</v>
      </c>
      <c r="O152" s="269" t="s">
        <v>671</v>
      </c>
      <c r="P152" s="378">
        <v>0</v>
      </c>
      <c r="Q152" s="378">
        <v>2389</v>
      </c>
      <c r="R152" s="378">
        <v>-2389</v>
      </c>
      <c r="S152" s="269" t="s">
        <v>671</v>
      </c>
      <c r="T152" s="377">
        <f t="shared" si="7"/>
        <v>850.17793594306045</v>
      </c>
      <c r="U152" s="268">
        <f t="shared" si="8"/>
        <v>850.17793594306045</v>
      </c>
    </row>
    <row r="153" spans="1:21">
      <c r="A153" s="269" t="s">
        <v>390</v>
      </c>
      <c r="B153" s="269" t="s">
        <v>576</v>
      </c>
      <c r="C153" s="269">
        <v>1377</v>
      </c>
      <c r="D153" s="269" t="s">
        <v>388</v>
      </c>
      <c r="E153" s="269" t="s">
        <v>424</v>
      </c>
      <c r="G153" s="269" t="s">
        <v>79</v>
      </c>
      <c r="H153" s="266"/>
      <c r="I153" s="266"/>
      <c r="J153" s="266"/>
      <c r="L153" s="377">
        <v>0</v>
      </c>
      <c r="M153" s="377">
        <v>0.7</v>
      </c>
      <c r="N153" s="377">
        <f t="shared" si="6"/>
        <v>-0.7</v>
      </c>
      <c r="O153" s="269" t="s">
        <v>672</v>
      </c>
      <c r="P153" s="378">
        <v>0</v>
      </c>
      <c r="Q153" s="378">
        <v>594</v>
      </c>
      <c r="R153" s="378">
        <v>-594</v>
      </c>
      <c r="S153" s="269" t="s">
        <v>672</v>
      </c>
      <c r="T153" s="377">
        <f t="shared" si="7"/>
        <v>848.57142857142867</v>
      </c>
      <c r="U153" s="268">
        <f t="shared" si="8"/>
        <v>848.57142857142867</v>
      </c>
    </row>
    <row r="154" spans="1:21">
      <c r="A154" s="269" t="s">
        <v>390</v>
      </c>
      <c r="B154" s="269" t="s">
        <v>576</v>
      </c>
      <c r="C154" s="269">
        <v>1377</v>
      </c>
      <c r="D154" s="269" t="s">
        <v>388</v>
      </c>
      <c r="E154" s="269" t="s">
        <v>424</v>
      </c>
      <c r="G154" s="269" t="s">
        <v>79</v>
      </c>
      <c r="H154" s="266"/>
      <c r="I154" s="266"/>
      <c r="J154" s="266"/>
      <c r="L154" s="377">
        <v>0</v>
      </c>
      <c r="M154" s="377">
        <v>0.39</v>
      </c>
      <c r="N154" s="377">
        <f t="shared" si="6"/>
        <v>-0.39</v>
      </c>
      <c r="O154" s="269" t="s">
        <v>673</v>
      </c>
      <c r="P154" s="378">
        <v>0</v>
      </c>
      <c r="Q154" s="378">
        <v>328</v>
      </c>
      <c r="R154" s="378">
        <v>-328</v>
      </c>
      <c r="S154" s="269" t="s">
        <v>673</v>
      </c>
      <c r="T154" s="377">
        <f t="shared" si="7"/>
        <v>841.02564102564099</v>
      </c>
      <c r="U154" s="268">
        <f t="shared" si="8"/>
        <v>841.02564102564099</v>
      </c>
    </row>
    <row r="155" spans="1:21">
      <c r="A155" s="269" t="s">
        <v>390</v>
      </c>
      <c r="B155" s="269" t="s">
        <v>576</v>
      </c>
      <c r="C155" s="269">
        <v>1377</v>
      </c>
      <c r="D155" s="269" t="s">
        <v>388</v>
      </c>
      <c r="E155" s="269" t="s">
        <v>424</v>
      </c>
      <c r="G155" s="269" t="s">
        <v>79</v>
      </c>
      <c r="H155" s="266"/>
      <c r="I155" s="266"/>
      <c r="J155" s="266"/>
      <c r="L155" s="377">
        <v>0</v>
      </c>
      <c r="M155" s="377">
        <v>0.13</v>
      </c>
      <c r="N155" s="377">
        <f t="shared" si="6"/>
        <v>-0.13</v>
      </c>
      <c r="O155" s="269" t="s">
        <v>674</v>
      </c>
      <c r="P155" s="378">
        <v>0</v>
      </c>
      <c r="Q155" s="378">
        <v>114</v>
      </c>
      <c r="R155" s="378">
        <v>-114</v>
      </c>
      <c r="S155" s="269" t="s">
        <v>674</v>
      </c>
      <c r="T155" s="377">
        <f t="shared" si="7"/>
        <v>876.92307692307691</v>
      </c>
      <c r="U155" s="268">
        <f t="shared" si="8"/>
        <v>876.92307692307691</v>
      </c>
    </row>
    <row r="156" spans="1:21">
      <c r="A156" s="269" t="s">
        <v>390</v>
      </c>
      <c r="B156" s="269" t="s">
        <v>576</v>
      </c>
      <c r="C156" s="269">
        <v>1377</v>
      </c>
      <c r="D156" s="269" t="s">
        <v>388</v>
      </c>
      <c r="E156" s="269" t="s">
        <v>424</v>
      </c>
      <c r="G156" s="269" t="s">
        <v>79</v>
      </c>
      <c r="H156" s="266"/>
      <c r="I156" s="266"/>
      <c r="J156" s="266"/>
      <c r="L156" s="377">
        <v>0</v>
      </c>
      <c r="M156" s="377">
        <v>7.0000000000000007E-2</v>
      </c>
      <c r="N156" s="377">
        <f t="shared" si="6"/>
        <v>-7.0000000000000007E-2</v>
      </c>
      <c r="O156" s="269" t="s">
        <v>675</v>
      </c>
      <c r="P156" s="378">
        <v>0</v>
      </c>
      <c r="Q156" s="378">
        <v>56</v>
      </c>
      <c r="R156" s="378">
        <v>-56</v>
      </c>
      <c r="S156" s="269" t="s">
        <v>675</v>
      </c>
      <c r="T156" s="377">
        <f t="shared" si="7"/>
        <v>799.99999999999989</v>
      </c>
      <c r="U156" s="268">
        <f t="shared" si="8"/>
        <v>799.99999999999989</v>
      </c>
    </row>
    <row r="157" spans="1:21">
      <c r="A157" s="269" t="s">
        <v>390</v>
      </c>
      <c r="B157" s="269" t="s">
        <v>576</v>
      </c>
      <c r="C157" s="269">
        <v>1377</v>
      </c>
      <c r="D157" s="269" t="s">
        <v>388</v>
      </c>
      <c r="E157" s="269" t="s">
        <v>424</v>
      </c>
      <c r="G157" s="269" t="s">
        <v>79</v>
      </c>
      <c r="H157" s="266"/>
      <c r="I157" s="266"/>
      <c r="J157" s="266"/>
      <c r="L157" s="377">
        <v>0</v>
      </c>
      <c r="M157" s="377">
        <v>0.05</v>
      </c>
      <c r="N157" s="377">
        <f t="shared" si="6"/>
        <v>-0.05</v>
      </c>
      <c r="O157" s="269" t="s">
        <v>676</v>
      </c>
      <c r="P157" s="378">
        <v>0</v>
      </c>
      <c r="Q157" s="378">
        <v>46</v>
      </c>
      <c r="R157" s="378">
        <v>-46</v>
      </c>
      <c r="S157" s="269" t="s">
        <v>676</v>
      </c>
      <c r="T157" s="377">
        <f t="shared" si="7"/>
        <v>920</v>
      </c>
      <c r="U157" s="268">
        <f t="shared" si="8"/>
        <v>920</v>
      </c>
    </row>
    <row r="158" spans="1:21">
      <c r="A158" s="269" t="s">
        <v>390</v>
      </c>
      <c r="B158" s="269" t="s">
        <v>576</v>
      </c>
      <c r="C158" s="269">
        <v>1377</v>
      </c>
      <c r="D158" s="269" t="s">
        <v>388</v>
      </c>
      <c r="E158" s="269" t="s">
        <v>424</v>
      </c>
      <c r="G158" s="269" t="s">
        <v>79</v>
      </c>
      <c r="H158" s="266"/>
      <c r="I158" s="266"/>
      <c r="J158" s="266"/>
      <c r="L158" s="377">
        <v>0</v>
      </c>
      <c r="M158" s="377">
        <v>0.03</v>
      </c>
      <c r="N158" s="377">
        <f t="shared" si="6"/>
        <v>-0.03</v>
      </c>
      <c r="O158" s="269" t="s">
        <v>677</v>
      </c>
      <c r="P158" s="378">
        <v>0</v>
      </c>
      <c r="Q158" s="378">
        <v>24</v>
      </c>
      <c r="R158" s="378">
        <v>-24</v>
      </c>
      <c r="S158" s="269" t="s">
        <v>677</v>
      </c>
      <c r="T158" s="377">
        <f t="shared" si="7"/>
        <v>800</v>
      </c>
      <c r="U158" s="379">
        <f t="shared" si="8"/>
        <v>800</v>
      </c>
    </row>
    <row r="159" spans="1:21" hidden="1">
      <c r="A159" s="269" t="s">
        <v>390</v>
      </c>
      <c r="B159" s="269" t="s">
        <v>576</v>
      </c>
      <c r="C159" s="269">
        <v>1378</v>
      </c>
      <c r="D159" s="269" t="s">
        <v>388</v>
      </c>
      <c r="E159" s="269" t="s">
        <v>425</v>
      </c>
      <c r="G159" s="269" t="s">
        <v>37</v>
      </c>
      <c r="H159" s="266"/>
      <c r="I159" s="266"/>
      <c r="J159" s="266"/>
      <c r="L159" s="377">
        <v>0</v>
      </c>
      <c r="M159" s="377">
        <v>703.3</v>
      </c>
      <c r="N159" s="377">
        <f t="shared" si="6"/>
        <v>-703.3</v>
      </c>
      <c r="O159" s="269" t="s">
        <v>678</v>
      </c>
      <c r="P159" s="378">
        <v>0</v>
      </c>
      <c r="Q159" s="378">
        <v>597555</v>
      </c>
      <c r="R159" s="378">
        <v>-597555</v>
      </c>
      <c r="S159" s="269" t="s">
        <v>678</v>
      </c>
      <c r="T159" s="377">
        <f t="shared" si="7"/>
        <v>849.64453291625205</v>
      </c>
      <c r="U159" s="379">
        <f t="shared" si="8"/>
        <v>849.64453291625205</v>
      </c>
    </row>
    <row r="160" spans="1:21" hidden="1">
      <c r="A160" s="269" t="s">
        <v>390</v>
      </c>
      <c r="B160" s="269" t="s">
        <v>576</v>
      </c>
      <c r="C160" s="269">
        <v>1378</v>
      </c>
      <c r="D160" s="269" t="s">
        <v>388</v>
      </c>
      <c r="E160" s="269" t="s">
        <v>425</v>
      </c>
      <c r="G160" s="269" t="s">
        <v>37</v>
      </c>
      <c r="H160" s="266"/>
      <c r="I160" s="266"/>
      <c r="J160" s="266"/>
      <c r="L160" s="377">
        <v>0</v>
      </c>
      <c r="M160" s="377">
        <v>694.95</v>
      </c>
      <c r="N160" s="377">
        <f t="shared" si="6"/>
        <v>-694.95</v>
      </c>
      <c r="O160" s="269" t="s">
        <v>679</v>
      </c>
      <c r="P160" s="378">
        <v>0</v>
      </c>
      <c r="Q160" s="378">
        <v>590461</v>
      </c>
      <c r="R160" s="378">
        <v>-590461</v>
      </c>
      <c r="S160" s="269" t="s">
        <v>679</v>
      </c>
      <c r="T160" s="377">
        <f t="shared" si="7"/>
        <v>849.64529822289364</v>
      </c>
      <c r="U160" s="379">
        <f t="shared" si="8"/>
        <v>849.64529822289364</v>
      </c>
    </row>
    <row r="161" spans="1:21" hidden="1">
      <c r="A161" s="269" t="s">
        <v>390</v>
      </c>
      <c r="B161" s="269" t="s">
        <v>576</v>
      </c>
      <c r="C161" s="269">
        <v>1378</v>
      </c>
      <c r="D161" s="269" t="s">
        <v>388</v>
      </c>
      <c r="E161" s="269" t="s">
        <v>425</v>
      </c>
      <c r="G161" s="269" t="s">
        <v>37</v>
      </c>
      <c r="H161" s="266"/>
      <c r="I161" s="266"/>
      <c r="J161" s="266"/>
      <c r="L161" s="377">
        <v>0</v>
      </c>
      <c r="M161" s="377">
        <v>683.63</v>
      </c>
      <c r="N161" s="377">
        <f t="shared" si="6"/>
        <v>-683.63</v>
      </c>
      <c r="O161" s="269" t="s">
        <v>680</v>
      </c>
      <c r="P161" s="378">
        <v>0</v>
      </c>
      <c r="Q161" s="378">
        <v>580847</v>
      </c>
      <c r="R161" s="378">
        <v>-580847</v>
      </c>
      <c r="S161" s="269" t="s">
        <v>680</v>
      </c>
      <c r="T161" s="377">
        <f t="shared" si="7"/>
        <v>849.65112707166156</v>
      </c>
      <c r="U161" s="268">
        <f t="shared" si="8"/>
        <v>849.65112707166156</v>
      </c>
    </row>
    <row r="162" spans="1:21" hidden="1">
      <c r="A162" s="269" t="s">
        <v>390</v>
      </c>
      <c r="B162" s="269" t="s">
        <v>576</v>
      </c>
      <c r="C162" s="269">
        <v>1378</v>
      </c>
      <c r="D162" s="269" t="s">
        <v>388</v>
      </c>
      <c r="E162" s="269" t="s">
        <v>425</v>
      </c>
      <c r="G162" s="269" t="s">
        <v>37</v>
      </c>
      <c r="H162" s="266"/>
      <c r="I162" s="266"/>
      <c r="J162" s="266"/>
      <c r="L162" s="377">
        <v>0</v>
      </c>
      <c r="M162" s="377">
        <v>642.27</v>
      </c>
      <c r="N162" s="377">
        <f t="shared" si="6"/>
        <v>-642.27</v>
      </c>
      <c r="O162" s="269" t="s">
        <v>681</v>
      </c>
      <c r="P162" s="378">
        <v>0</v>
      </c>
      <c r="Q162" s="378">
        <v>545705</v>
      </c>
      <c r="R162" s="378">
        <v>-545705</v>
      </c>
      <c r="S162" s="269" t="s">
        <v>681</v>
      </c>
      <c r="T162" s="377">
        <f t="shared" si="7"/>
        <v>849.65045852990181</v>
      </c>
      <c r="U162" s="379">
        <f t="shared" si="8"/>
        <v>849.65045852990181</v>
      </c>
    </row>
    <row r="163" spans="1:21" hidden="1">
      <c r="A163" s="269" t="s">
        <v>390</v>
      </c>
      <c r="B163" s="269" t="s">
        <v>576</v>
      </c>
      <c r="C163" s="269">
        <v>1378</v>
      </c>
      <c r="D163" s="269" t="s">
        <v>388</v>
      </c>
      <c r="E163" s="269" t="s">
        <v>425</v>
      </c>
      <c r="G163" s="269" t="s">
        <v>37</v>
      </c>
      <c r="H163" s="266"/>
      <c r="I163" s="266"/>
      <c r="J163" s="266"/>
      <c r="L163" s="377">
        <v>0</v>
      </c>
      <c r="M163" s="377">
        <v>389.38</v>
      </c>
      <c r="N163" s="377">
        <f t="shared" si="6"/>
        <v>-389.38</v>
      </c>
      <c r="O163" s="269" t="s">
        <v>682</v>
      </c>
      <c r="P163" s="378">
        <v>0</v>
      </c>
      <c r="Q163" s="378">
        <v>330839</v>
      </c>
      <c r="R163" s="378">
        <v>-330839</v>
      </c>
      <c r="S163" s="269" t="s">
        <v>682</v>
      </c>
      <c r="T163" s="377">
        <f t="shared" si="7"/>
        <v>849.65586316708618</v>
      </c>
      <c r="U163" s="268">
        <f t="shared" si="8"/>
        <v>849.65586316708618</v>
      </c>
    </row>
    <row r="164" spans="1:21" hidden="1">
      <c r="A164" s="269" t="s">
        <v>390</v>
      </c>
      <c r="B164" s="269" t="s">
        <v>576</v>
      </c>
      <c r="C164" s="269">
        <v>1378</v>
      </c>
      <c r="D164" s="269" t="s">
        <v>388</v>
      </c>
      <c r="E164" s="269" t="s">
        <v>425</v>
      </c>
      <c r="G164" s="269" t="s">
        <v>37</v>
      </c>
      <c r="H164" s="266"/>
      <c r="I164" s="266"/>
      <c r="J164" s="266"/>
      <c r="L164" s="377">
        <v>0</v>
      </c>
      <c r="M164" s="377">
        <v>320.83999999999997</v>
      </c>
      <c r="N164" s="377">
        <f t="shared" si="6"/>
        <v>-320.83999999999997</v>
      </c>
      <c r="O164" s="269" t="s">
        <v>683</v>
      </c>
      <c r="P164" s="378">
        <v>0</v>
      </c>
      <c r="Q164" s="378">
        <v>272603</v>
      </c>
      <c r="R164" s="378">
        <v>-272603</v>
      </c>
      <c r="S164" s="269" t="s">
        <v>683</v>
      </c>
      <c r="T164" s="377">
        <f t="shared" si="7"/>
        <v>849.65403316294737</v>
      </c>
      <c r="U164" s="268">
        <f t="shared" si="8"/>
        <v>849.65403316294737</v>
      </c>
    </row>
    <row r="165" spans="1:21" hidden="1">
      <c r="A165" s="269" t="s">
        <v>390</v>
      </c>
      <c r="B165" s="269" t="s">
        <v>576</v>
      </c>
      <c r="C165" s="269">
        <v>1378</v>
      </c>
      <c r="D165" s="269" t="s">
        <v>388</v>
      </c>
      <c r="E165" s="269" t="s">
        <v>425</v>
      </c>
      <c r="G165" s="269" t="s">
        <v>37</v>
      </c>
      <c r="H165" s="266"/>
      <c r="I165" s="266"/>
      <c r="J165" s="266"/>
      <c r="L165" s="377">
        <v>0</v>
      </c>
      <c r="M165" s="377">
        <v>314.43</v>
      </c>
      <c r="N165" s="377">
        <f t="shared" si="6"/>
        <v>-314.43</v>
      </c>
      <c r="O165" s="269" t="s">
        <v>684</v>
      </c>
      <c r="P165" s="378">
        <v>0</v>
      </c>
      <c r="Q165" s="378">
        <v>267157</v>
      </c>
      <c r="R165" s="378">
        <v>-267157</v>
      </c>
      <c r="S165" s="269" t="s">
        <v>684</v>
      </c>
      <c r="T165" s="377">
        <f t="shared" si="7"/>
        <v>849.65493114524691</v>
      </c>
      <c r="U165" s="268">
        <f t="shared" si="8"/>
        <v>849.65493114524691</v>
      </c>
    </row>
    <row r="166" spans="1:21" hidden="1">
      <c r="A166" s="269" t="s">
        <v>390</v>
      </c>
      <c r="B166" s="269" t="s">
        <v>576</v>
      </c>
      <c r="C166" s="269">
        <v>1378</v>
      </c>
      <c r="D166" s="269" t="s">
        <v>388</v>
      </c>
      <c r="E166" s="269" t="s">
        <v>425</v>
      </c>
      <c r="G166" s="269" t="s">
        <v>37</v>
      </c>
      <c r="H166" s="266"/>
      <c r="I166" s="266"/>
      <c r="J166" s="266"/>
      <c r="L166" s="377">
        <v>0</v>
      </c>
      <c r="M166" s="377">
        <v>306.51</v>
      </c>
      <c r="N166" s="377">
        <f t="shared" si="6"/>
        <v>-306.51</v>
      </c>
      <c r="O166" s="269" t="s">
        <v>685</v>
      </c>
      <c r="P166" s="378">
        <v>0</v>
      </c>
      <c r="Q166" s="378">
        <v>260424</v>
      </c>
      <c r="R166" s="378">
        <v>-260424</v>
      </c>
      <c r="S166" s="269" t="s">
        <v>685</v>
      </c>
      <c r="T166" s="377">
        <f t="shared" si="7"/>
        <v>849.64275227561905</v>
      </c>
      <c r="U166" s="268">
        <f t="shared" si="8"/>
        <v>849.64275227561905</v>
      </c>
    </row>
    <row r="167" spans="1:21" hidden="1">
      <c r="A167" s="269" t="s">
        <v>390</v>
      </c>
      <c r="B167" s="269" t="s">
        <v>576</v>
      </c>
      <c r="C167" s="269">
        <v>1378</v>
      </c>
      <c r="D167" s="269" t="s">
        <v>388</v>
      </c>
      <c r="E167" s="269" t="s">
        <v>425</v>
      </c>
      <c r="G167" s="269" t="s">
        <v>37</v>
      </c>
      <c r="H167" s="266"/>
      <c r="I167" s="266"/>
      <c r="J167" s="266"/>
      <c r="L167" s="377">
        <v>0</v>
      </c>
      <c r="M167" s="377">
        <v>249.04</v>
      </c>
      <c r="N167" s="377">
        <f t="shared" si="6"/>
        <v>-249.04</v>
      </c>
      <c r="O167" s="269" t="s">
        <v>686</v>
      </c>
      <c r="P167" s="378">
        <v>0</v>
      </c>
      <c r="Q167" s="378">
        <v>211599</v>
      </c>
      <c r="R167" s="378">
        <v>-211599</v>
      </c>
      <c r="S167" s="269" t="s">
        <v>686</v>
      </c>
      <c r="T167" s="377">
        <f t="shared" si="7"/>
        <v>849.65868936716993</v>
      </c>
      <c r="U167" s="268">
        <f t="shared" si="8"/>
        <v>849.65868936716993</v>
      </c>
    </row>
    <row r="168" spans="1:21" hidden="1">
      <c r="A168" s="269" t="s">
        <v>390</v>
      </c>
      <c r="B168" s="269" t="s">
        <v>576</v>
      </c>
      <c r="C168" s="269">
        <v>1378</v>
      </c>
      <c r="D168" s="269" t="s">
        <v>388</v>
      </c>
      <c r="E168" s="269" t="s">
        <v>425</v>
      </c>
      <c r="G168" s="269" t="s">
        <v>37</v>
      </c>
      <c r="H168" s="266"/>
      <c r="I168" s="266"/>
      <c r="J168" s="266"/>
      <c r="L168" s="377">
        <v>0</v>
      </c>
      <c r="M168" s="377">
        <v>244.06</v>
      </c>
      <c r="N168" s="377">
        <f t="shared" si="6"/>
        <v>-244.06</v>
      </c>
      <c r="O168" s="269" t="s">
        <v>687</v>
      </c>
      <c r="P168" s="378">
        <v>0</v>
      </c>
      <c r="Q168" s="378">
        <v>207367</v>
      </c>
      <c r="R168" s="378">
        <v>-207367</v>
      </c>
      <c r="S168" s="269" t="s">
        <v>687</v>
      </c>
      <c r="T168" s="377">
        <f t="shared" si="7"/>
        <v>849.6558223387691</v>
      </c>
      <c r="U168" s="268">
        <f t="shared" si="8"/>
        <v>849.6558223387691</v>
      </c>
    </row>
    <row r="169" spans="1:21" hidden="1">
      <c r="A169" s="269" t="s">
        <v>390</v>
      </c>
      <c r="B169" s="269" t="s">
        <v>576</v>
      </c>
      <c r="C169" s="269">
        <v>1378</v>
      </c>
      <c r="D169" s="269" t="s">
        <v>388</v>
      </c>
      <c r="E169" s="269" t="s">
        <v>425</v>
      </c>
      <c r="G169" s="269" t="s">
        <v>37</v>
      </c>
      <c r="H169" s="266"/>
      <c r="I169" s="266"/>
      <c r="J169" s="266"/>
      <c r="L169" s="377">
        <v>0</v>
      </c>
      <c r="M169" s="377">
        <v>133.04</v>
      </c>
      <c r="N169" s="377">
        <f t="shared" si="6"/>
        <v>-133.04</v>
      </c>
      <c r="O169" s="269" t="s">
        <v>688</v>
      </c>
      <c r="P169" s="378">
        <v>0</v>
      </c>
      <c r="Q169" s="378">
        <v>113041</v>
      </c>
      <c r="R169" s="378">
        <v>-113041</v>
      </c>
      <c r="S169" s="269" t="s">
        <v>688</v>
      </c>
      <c r="T169" s="377">
        <f t="shared" si="7"/>
        <v>849.67678893565846</v>
      </c>
      <c r="U169" s="268">
        <f t="shared" si="8"/>
        <v>849.67678893565846</v>
      </c>
    </row>
    <row r="170" spans="1:21" hidden="1">
      <c r="A170" s="269" t="s">
        <v>390</v>
      </c>
      <c r="B170" s="269" t="s">
        <v>576</v>
      </c>
      <c r="C170" s="269">
        <v>1378</v>
      </c>
      <c r="D170" s="269" t="s">
        <v>388</v>
      </c>
      <c r="E170" s="269" t="s">
        <v>425</v>
      </c>
      <c r="G170" s="269" t="s">
        <v>37</v>
      </c>
      <c r="H170" s="266"/>
      <c r="I170" s="266"/>
      <c r="J170" s="266"/>
      <c r="L170" s="377">
        <v>0</v>
      </c>
      <c r="M170" s="377">
        <v>71.48</v>
      </c>
      <c r="N170" s="377">
        <f t="shared" si="6"/>
        <v>-71.48</v>
      </c>
      <c r="O170" s="269" t="s">
        <v>689</v>
      </c>
      <c r="P170" s="378">
        <v>0</v>
      </c>
      <c r="Q170" s="378">
        <v>60733</v>
      </c>
      <c r="R170" s="378">
        <v>-60733</v>
      </c>
      <c r="S170" s="269" t="s">
        <v>689</v>
      </c>
      <c r="T170" s="377">
        <f t="shared" si="7"/>
        <v>849.65025181869055</v>
      </c>
      <c r="U170" s="268">
        <f t="shared" si="8"/>
        <v>849.65025181869055</v>
      </c>
    </row>
    <row r="171" spans="1:21" hidden="1">
      <c r="A171" s="269" t="s">
        <v>390</v>
      </c>
      <c r="B171" s="269" t="s">
        <v>576</v>
      </c>
      <c r="C171" s="269">
        <v>1378</v>
      </c>
      <c r="D171" s="269" t="s">
        <v>388</v>
      </c>
      <c r="E171" s="269" t="s">
        <v>425</v>
      </c>
      <c r="G171" s="269" t="s">
        <v>37</v>
      </c>
      <c r="H171" s="266"/>
      <c r="I171" s="266"/>
      <c r="J171" s="266"/>
      <c r="L171" s="377">
        <v>0</v>
      </c>
      <c r="M171" s="377">
        <v>65.16</v>
      </c>
      <c r="N171" s="377">
        <f t="shared" si="6"/>
        <v>-65.16</v>
      </c>
      <c r="O171" s="269" t="s">
        <v>690</v>
      </c>
      <c r="P171" s="378">
        <v>0</v>
      </c>
      <c r="Q171" s="378">
        <v>55360</v>
      </c>
      <c r="R171" s="378">
        <v>-55360</v>
      </c>
      <c r="S171" s="269" t="s">
        <v>690</v>
      </c>
      <c r="T171" s="377">
        <f t="shared" si="7"/>
        <v>849.60098219766735</v>
      </c>
      <c r="U171" s="268">
        <f t="shared" si="8"/>
        <v>849.60098219766735</v>
      </c>
    </row>
    <row r="172" spans="1:21" hidden="1">
      <c r="A172" s="269" t="s">
        <v>390</v>
      </c>
      <c r="B172" s="269" t="s">
        <v>576</v>
      </c>
      <c r="C172" s="269">
        <v>1378</v>
      </c>
      <c r="D172" s="269" t="s">
        <v>388</v>
      </c>
      <c r="E172" s="269" t="s">
        <v>425</v>
      </c>
      <c r="G172" s="269" t="s">
        <v>37</v>
      </c>
      <c r="H172" s="266"/>
      <c r="I172" s="266"/>
      <c r="J172" s="266"/>
      <c r="L172" s="377">
        <v>0</v>
      </c>
      <c r="M172" s="377">
        <v>65.150000000000006</v>
      </c>
      <c r="N172" s="377">
        <f t="shared" si="6"/>
        <v>-65.150000000000006</v>
      </c>
      <c r="O172" s="269" t="s">
        <v>691</v>
      </c>
      <c r="P172" s="378">
        <v>0</v>
      </c>
      <c r="Q172" s="378">
        <v>55355</v>
      </c>
      <c r="R172" s="378">
        <v>-55355</v>
      </c>
      <c r="S172" s="269" t="s">
        <v>691</v>
      </c>
      <c r="T172" s="377">
        <f t="shared" si="7"/>
        <v>849.6546431312355</v>
      </c>
      <c r="U172" s="268">
        <f t="shared" si="8"/>
        <v>849.6546431312355</v>
      </c>
    </row>
    <row r="173" spans="1:21" hidden="1">
      <c r="A173" s="269" t="s">
        <v>390</v>
      </c>
      <c r="B173" s="269" t="s">
        <v>576</v>
      </c>
      <c r="C173" s="269">
        <v>1378</v>
      </c>
      <c r="D173" s="269" t="s">
        <v>388</v>
      </c>
      <c r="E173" s="269" t="s">
        <v>425</v>
      </c>
      <c r="G173" s="269" t="s">
        <v>37</v>
      </c>
      <c r="H173" s="266"/>
      <c r="I173" s="266"/>
      <c r="J173" s="266"/>
      <c r="L173" s="377">
        <v>0</v>
      </c>
      <c r="M173" s="377">
        <v>64.91</v>
      </c>
      <c r="N173" s="377">
        <f t="shared" si="6"/>
        <v>-64.91</v>
      </c>
      <c r="O173" s="269" t="s">
        <v>692</v>
      </c>
      <c r="P173" s="378">
        <v>0</v>
      </c>
      <c r="Q173" s="378">
        <v>55150</v>
      </c>
      <c r="R173" s="378">
        <v>-55150</v>
      </c>
      <c r="S173" s="269" t="s">
        <v>692</v>
      </c>
      <c r="T173" s="377">
        <f t="shared" si="7"/>
        <v>849.63796025265754</v>
      </c>
      <c r="U173" s="268">
        <f t="shared" si="8"/>
        <v>849.63796025265754</v>
      </c>
    </row>
    <row r="174" spans="1:21" hidden="1">
      <c r="A174" s="269" t="s">
        <v>390</v>
      </c>
      <c r="B174" s="269" t="s">
        <v>576</v>
      </c>
      <c r="C174" s="269">
        <v>1378</v>
      </c>
      <c r="D174" s="269" t="s">
        <v>388</v>
      </c>
      <c r="E174" s="269" t="s">
        <v>425</v>
      </c>
      <c r="G174" s="269" t="s">
        <v>37</v>
      </c>
      <c r="H174" s="266"/>
      <c r="I174" s="266"/>
      <c r="J174" s="266"/>
      <c r="L174" s="377">
        <v>0</v>
      </c>
      <c r="M174" s="377">
        <v>59.61</v>
      </c>
      <c r="N174" s="377">
        <f t="shared" si="6"/>
        <v>-59.61</v>
      </c>
      <c r="O174" s="269" t="s">
        <v>693</v>
      </c>
      <c r="P174" s="378">
        <v>0</v>
      </c>
      <c r="Q174" s="378">
        <v>50647</v>
      </c>
      <c r="R174" s="378">
        <v>-50647</v>
      </c>
      <c r="S174" s="269" t="s">
        <v>693</v>
      </c>
      <c r="T174" s="377">
        <f t="shared" si="7"/>
        <v>849.63932226136558</v>
      </c>
      <c r="U174" s="268">
        <f t="shared" si="8"/>
        <v>849.63932226136558</v>
      </c>
    </row>
    <row r="175" spans="1:21" hidden="1">
      <c r="A175" s="269" t="s">
        <v>390</v>
      </c>
      <c r="B175" s="269" t="s">
        <v>576</v>
      </c>
      <c r="C175" s="269">
        <v>1378</v>
      </c>
      <c r="D175" s="269" t="s">
        <v>388</v>
      </c>
      <c r="E175" s="269" t="s">
        <v>425</v>
      </c>
      <c r="G175" s="269" t="s">
        <v>37</v>
      </c>
      <c r="H175" s="266"/>
      <c r="I175" s="266"/>
      <c r="J175" s="266"/>
      <c r="L175" s="377">
        <v>0</v>
      </c>
      <c r="M175" s="377">
        <v>25.7</v>
      </c>
      <c r="N175" s="377">
        <f t="shared" si="6"/>
        <v>-25.7</v>
      </c>
      <c r="O175" s="269" t="s">
        <v>694</v>
      </c>
      <c r="P175" s="378">
        <v>0</v>
      </c>
      <c r="Q175" s="378">
        <v>21834</v>
      </c>
      <c r="R175" s="378">
        <v>-21834</v>
      </c>
      <c r="S175" s="269" t="s">
        <v>694</v>
      </c>
      <c r="T175" s="377">
        <f t="shared" si="7"/>
        <v>849.57198443579773</v>
      </c>
      <c r="U175" s="268">
        <f t="shared" si="8"/>
        <v>849.57198443579773</v>
      </c>
    </row>
    <row r="176" spans="1:21" hidden="1">
      <c r="A176" s="269" t="s">
        <v>390</v>
      </c>
      <c r="B176" s="269" t="s">
        <v>576</v>
      </c>
      <c r="C176" s="269">
        <v>1378</v>
      </c>
      <c r="D176" s="269" t="s">
        <v>388</v>
      </c>
      <c r="E176" s="269" t="s">
        <v>425</v>
      </c>
      <c r="G176" s="269" t="s">
        <v>37</v>
      </c>
      <c r="H176" s="266"/>
      <c r="I176" s="266"/>
      <c r="J176" s="266"/>
      <c r="L176" s="377">
        <v>0</v>
      </c>
      <c r="M176" s="377">
        <v>20.92</v>
      </c>
      <c r="N176" s="377">
        <f t="shared" si="6"/>
        <v>-20.92</v>
      </c>
      <c r="O176" s="269" t="s">
        <v>695</v>
      </c>
      <c r="P176" s="378">
        <v>0</v>
      </c>
      <c r="Q176" s="378">
        <v>17775</v>
      </c>
      <c r="R176" s="378">
        <v>-17775</v>
      </c>
      <c r="S176" s="269" t="s">
        <v>695</v>
      </c>
      <c r="T176" s="377">
        <f t="shared" si="7"/>
        <v>849.66539196940721</v>
      </c>
      <c r="U176" s="268">
        <f t="shared" si="8"/>
        <v>849.66539196940721</v>
      </c>
    </row>
    <row r="177" spans="1:21" hidden="1">
      <c r="A177" s="269" t="s">
        <v>390</v>
      </c>
      <c r="B177" s="269" t="s">
        <v>576</v>
      </c>
      <c r="C177" s="269">
        <v>1378</v>
      </c>
      <c r="D177" s="269" t="s">
        <v>388</v>
      </c>
      <c r="E177" s="269" t="s">
        <v>425</v>
      </c>
      <c r="G177" s="269" t="s">
        <v>37</v>
      </c>
      <c r="H177" s="266"/>
      <c r="I177" s="266"/>
      <c r="J177" s="266"/>
      <c r="L177" s="377">
        <v>0</v>
      </c>
      <c r="M177" s="377">
        <v>20.64</v>
      </c>
      <c r="N177" s="377">
        <f t="shared" si="6"/>
        <v>-20.64</v>
      </c>
      <c r="O177" s="269" t="s">
        <v>696</v>
      </c>
      <c r="P177" s="378">
        <v>0</v>
      </c>
      <c r="Q177" s="378">
        <v>17537</v>
      </c>
      <c r="R177" s="378">
        <v>-17537</v>
      </c>
      <c r="S177" s="269" t="s">
        <v>696</v>
      </c>
      <c r="T177" s="377">
        <f t="shared" si="7"/>
        <v>849.66085271317831</v>
      </c>
      <c r="U177" s="268">
        <f t="shared" si="8"/>
        <v>849.66085271317831</v>
      </c>
    </row>
    <row r="178" spans="1:21" hidden="1">
      <c r="A178" s="269" t="s">
        <v>390</v>
      </c>
      <c r="B178" s="269" t="s">
        <v>576</v>
      </c>
      <c r="C178" s="269">
        <v>1378</v>
      </c>
      <c r="D178" s="269" t="s">
        <v>388</v>
      </c>
      <c r="E178" s="269" t="s">
        <v>425</v>
      </c>
      <c r="G178" s="269" t="s">
        <v>37</v>
      </c>
      <c r="H178" s="266"/>
      <c r="I178" s="266"/>
      <c r="J178" s="266"/>
      <c r="L178" s="377">
        <v>0</v>
      </c>
      <c r="M178" s="377">
        <v>16.48</v>
      </c>
      <c r="N178" s="377">
        <f t="shared" si="6"/>
        <v>-16.48</v>
      </c>
      <c r="O178" s="269" t="s">
        <v>697</v>
      </c>
      <c r="P178" s="378">
        <v>0</v>
      </c>
      <c r="Q178" s="378">
        <v>14005</v>
      </c>
      <c r="R178" s="378">
        <v>-14005</v>
      </c>
      <c r="S178" s="269" t="s">
        <v>697</v>
      </c>
      <c r="T178" s="377">
        <f t="shared" si="7"/>
        <v>849.81796116504847</v>
      </c>
      <c r="U178" s="268">
        <f t="shared" si="8"/>
        <v>849.81796116504847</v>
      </c>
    </row>
    <row r="179" spans="1:21" hidden="1">
      <c r="A179" s="269" t="s">
        <v>390</v>
      </c>
      <c r="B179" s="269" t="s">
        <v>576</v>
      </c>
      <c r="C179" s="269">
        <v>1378</v>
      </c>
      <c r="D179" s="269" t="s">
        <v>388</v>
      </c>
      <c r="E179" s="269" t="s">
        <v>425</v>
      </c>
      <c r="G179" s="269" t="s">
        <v>37</v>
      </c>
      <c r="H179" s="266"/>
      <c r="I179" s="266"/>
      <c r="J179" s="266"/>
      <c r="L179" s="377">
        <v>0</v>
      </c>
      <c r="M179" s="377">
        <v>11.56</v>
      </c>
      <c r="N179" s="377">
        <f t="shared" si="6"/>
        <v>-11.56</v>
      </c>
      <c r="O179" s="269" t="s">
        <v>698</v>
      </c>
      <c r="P179" s="378">
        <v>0</v>
      </c>
      <c r="Q179" s="378">
        <v>9821</v>
      </c>
      <c r="R179" s="378">
        <v>-9821</v>
      </c>
      <c r="S179" s="269" t="s">
        <v>698</v>
      </c>
      <c r="T179" s="377">
        <f t="shared" si="7"/>
        <v>849.56747404844282</v>
      </c>
      <c r="U179" s="268">
        <f t="shared" si="8"/>
        <v>849.56747404844282</v>
      </c>
    </row>
    <row r="180" spans="1:21" hidden="1">
      <c r="A180" s="269" t="s">
        <v>390</v>
      </c>
      <c r="B180" s="269" t="s">
        <v>576</v>
      </c>
      <c r="C180" s="269">
        <v>1378</v>
      </c>
      <c r="D180" s="269" t="s">
        <v>388</v>
      </c>
      <c r="E180" s="269" t="s">
        <v>425</v>
      </c>
      <c r="G180" s="269" t="s">
        <v>37</v>
      </c>
      <c r="H180" s="266"/>
      <c r="I180" s="266"/>
      <c r="J180" s="266"/>
      <c r="L180" s="377">
        <v>0</v>
      </c>
      <c r="M180" s="377">
        <v>9.81</v>
      </c>
      <c r="N180" s="377">
        <f t="shared" si="6"/>
        <v>-9.81</v>
      </c>
      <c r="O180" s="269" t="s">
        <v>699</v>
      </c>
      <c r="P180" s="378">
        <v>0</v>
      </c>
      <c r="Q180" s="378">
        <v>8336</v>
      </c>
      <c r="R180" s="378">
        <v>-8336</v>
      </c>
      <c r="S180" s="269" t="s">
        <v>699</v>
      </c>
      <c r="T180" s="377">
        <f t="shared" si="7"/>
        <v>849.74515800203869</v>
      </c>
      <c r="U180" s="268">
        <f t="shared" si="8"/>
        <v>849.74515800203869</v>
      </c>
    </row>
    <row r="181" spans="1:21" hidden="1">
      <c r="A181" s="269" t="s">
        <v>390</v>
      </c>
      <c r="B181" s="269" t="s">
        <v>576</v>
      </c>
      <c r="C181" s="269">
        <v>1378</v>
      </c>
      <c r="D181" s="269" t="s">
        <v>388</v>
      </c>
      <c r="E181" s="269" t="s">
        <v>425</v>
      </c>
      <c r="G181" s="269" t="s">
        <v>37</v>
      </c>
      <c r="H181" s="266"/>
      <c r="I181" s="266"/>
      <c r="J181" s="266"/>
      <c r="L181" s="377">
        <v>0</v>
      </c>
      <c r="M181" s="377">
        <v>9.6</v>
      </c>
      <c r="N181" s="377">
        <f t="shared" si="6"/>
        <v>-9.6</v>
      </c>
      <c r="O181" s="269" t="s">
        <v>700</v>
      </c>
      <c r="P181" s="378">
        <v>0</v>
      </c>
      <c r="Q181" s="378">
        <v>8153</v>
      </c>
      <c r="R181" s="378">
        <v>-8153</v>
      </c>
      <c r="S181" s="269" t="s">
        <v>700</v>
      </c>
      <c r="T181" s="377">
        <f t="shared" si="7"/>
        <v>849.27083333333337</v>
      </c>
      <c r="U181" s="268">
        <f t="shared" si="8"/>
        <v>849.27083333333337</v>
      </c>
    </row>
    <row r="182" spans="1:21" hidden="1">
      <c r="A182" s="269" t="s">
        <v>390</v>
      </c>
      <c r="B182" s="269" t="s">
        <v>576</v>
      </c>
      <c r="C182" s="269">
        <v>1378</v>
      </c>
      <c r="D182" s="269" t="s">
        <v>388</v>
      </c>
      <c r="E182" s="269" t="s">
        <v>425</v>
      </c>
      <c r="G182" s="269" t="s">
        <v>37</v>
      </c>
      <c r="H182" s="266"/>
      <c r="I182" s="266"/>
      <c r="J182" s="266"/>
      <c r="L182" s="377">
        <v>0</v>
      </c>
      <c r="M182" s="377">
        <v>9.26</v>
      </c>
      <c r="N182" s="377">
        <f t="shared" si="6"/>
        <v>-9.26</v>
      </c>
      <c r="O182" s="269" t="s">
        <v>701</v>
      </c>
      <c r="P182" s="378">
        <v>0</v>
      </c>
      <c r="Q182" s="378">
        <v>7872</v>
      </c>
      <c r="R182" s="378">
        <v>-7872</v>
      </c>
      <c r="S182" s="269" t="s">
        <v>701</v>
      </c>
      <c r="T182" s="377">
        <f t="shared" si="7"/>
        <v>850.10799136069113</v>
      </c>
      <c r="U182" s="268">
        <f t="shared" si="8"/>
        <v>850.10799136069113</v>
      </c>
    </row>
    <row r="183" spans="1:21" hidden="1">
      <c r="A183" s="269" t="s">
        <v>390</v>
      </c>
      <c r="B183" s="269" t="s">
        <v>576</v>
      </c>
      <c r="C183" s="269">
        <v>1378</v>
      </c>
      <c r="D183" s="269" t="s">
        <v>388</v>
      </c>
      <c r="E183" s="269" t="s">
        <v>425</v>
      </c>
      <c r="G183" s="269" t="s">
        <v>37</v>
      </c>
      <c r="H183" s="266"/>
      <c r="I183" s="266"/>
      <c r="J183" s="266"/>
      <c r="L183" s="377">
        <v>0</v>
      </c>
      <c r="M183" s="377">
        <v>8.36</v>
      </c>
      <c r="N183" s="377">
        <f t="shared" si="6"/>
        <v>-8.36</v>
      </c>
      <c r="O183" s="269" t="s">
        <v>702</v>
      </c>
      <c r="P183" s="378">
        <v>0</v>
      </c>
      <c r="Q183" s="378">
        <v>7106</v>
      </c>
      <c r="R183" s="378">
        <v>-7106</v>
      </c>
      <c r="S183" s="269" t="s">
        <v>702</v>
      </c>
      <c r="T183" s="377">
        <f t="shared" si="7"/>
        <v>850.00000000000011</v>
      </c>
      <c r="U183" s="268">
        <f t="shared" si="8"/>
        <v>850.00000000000011</v>
      </c>
    </row>
    <row r="184" spans="1:21" hidden="1">
      <c r="A184" s="269" t="s">
        <v>390</v>
      </c>
      <c r="B184" s="269" t="s">
        <v>576</v>
      </c>
      <c r="C184" s="269">
        <v>1378</v>
      </c>
      <c r="D184" s="269" t="s">
        <v>388</v>
      </c>
      <c r="E184" s="269" t="s">
        <v>425</v>
      </c>
      <c r="G184" s="269" t="s">
        <v>37</v>
      </c>
      <c r="H184" s="266"/>
      <c r="I184" s="266"/>
      <c r="J184" s="266"/>
      <c r="L184" s="377">
        <v>0</v>
      </c>
      <c r="M184" s="377">
        <v>5.86</v>
      </c>
      <c r="N184" s="377">
        <f t="shared" si="6"/>
        <v>-5.86</v>
      </c>
      <c r="O184" s="269" t="s">
        <v>703</v>
      </c>
      <c r="P184" s="378">
        <v>0</v>
      </c>
      <c r="Q184" s="378">
        <v>4979</v>
      </c>
      <c r="R184" s="378">
        <v>-4979</v>
      </c>
      <c r="S184" s="269" t="s">
        <v>703</v>
      </c>
      <c r="T184" s="377">
        <f t="shared" si="7"/>
        <v>849.65870307167233</v>
      </c>
      <c r="U184" s="268">
        <f t="shared" si="8"/>
        <v>849.65870307167233</v>
      </c>
    </row>
    <row r="185" spans="1:21" hidden="1">
      <c r="A185" s="269" t="s">
        <v>390</v>
      </c>
      <c r="B185" s="269" t="s">
        <v>576</v>
      </c>
      <c r="C185" s="269">
        <v>1378</v>
      </c>
      <c r="D185" s="269" t="s">
        <v>388</v>
      </c>
      <c r="E185" s="269" t="s">
        <v>425</v>
      </c>
      <c r="G185" s="269" t="s">
        <v>37</v>
      </c>
      <c r="H185" s="266"/>
      <c r="I185" s="266"/>
      <c r="J185" s="266"/>
      <c r="L185" s="377">
        <v>0</v>
      </c>
      <c r="M185" s="377">
        <v>5.37</v>
      </c>
      <c r="N185" s="377">
        <f t="shared" si="6"/>
        <v>-5.37</v>
      </c>
      <c r="O185" s="269" t="s">
        <v>704</v>
      </c>
      <c r="P185" s="378">
        <v>0</v>
      </c>
      <c r="Q185" s="378">
        <v>4562</v>
      </c>
      <c r="R185" s="378">
        <v>-4562</v>
      </c>
      <c r="S185" s="269" t="s">
        <v>704</v>
      </c>
      <c r="T185" s="377">
        <f t="shared" si="7"/>
        <v>849.53445065176902</v>
      </c>
      <c r="U185" s="268">
        <f t="shared" si="8"/>
        <v>849.53445065176902</v>
      </c>
    </row>
    <row r="186" spans="1:21" hidden="1">
      <c r="A186" s="269" t="s">
        <v>390</v>
      </c>
      <c r="B186" s="269" t="s">
        <v>576</v>
      </c>
      <c r="C186" s="269">
        <v>1378</v>
      </c>
      <c r="D186" s="269" t="s">
        <v>388</v>
      </c>
      <c r="E186" s="269" t="s">
        <v>425</v>
      </c>
      <c r="G186" s="269" t="s">
        <v>37</v>
      </c>
      <c r="H186" s="266"/>
      <c r="I186" s="266"/>
      <c r="J186" s="266"/>
      <c r="L186" s="377">
        <v>0</v>
      </c>
      <c r="M186" s="377">
        <v>5.0999999999999996</v>
      </c>
      <c r="N186" s="377">
        <f t="shared" si="6"/>
        <v>-5.0999999999999996</v>
      </c>
      <c r="O186" s="269" t="s">
        <v>705</v>
      </c>
      <c r="P186" s="378">
        <v>0</v>
      </c>
      <c r="Q186" s="378">
        <v>4331</v>
      </c>
      <c r="R186" s="378">
        <v>-4331</v>
      </c>
      <c r="S186" s="269" t="s">
        <v>705</v>
      </c>
      <c r="T186" s="377">
        <f t="shared" si="7"/>
        <v>849.21568627450984</v>
      </c>
      <c r="U186" s="268">
        <f t="shared" si="8"/>
        <v>849.21568627450984</v>
      </c>
    </row>
    <row r="187" spans="1:21" hidden="1">
      <c r="A187" s="269" t="s">
        <v>390</v>
      </c>
      <c r="B187" s="269" t="s">
        <v>576</v>
      </c>
      <c r="C187" s="269">
        <v>1378</v>
      </c>
      <c r="D187" s="269" t="s">
        <v>388</v>
      </c>
      <c r="E187" s="269" t="s">
        <v>425</v>
      </c>
      <c r="G187" s="269" t="s">
        <v>37</v>
      </c>
      <c r="H187" s="266"/>
      <c r="I187" s="266"/>
      <c r="J187" s="266"/>
      <c r="L187" s="377">
        <v>0</v>
      </c>
      <c r="M187" s="377">
        <v>3.92</v>
      </c>
      <c r="N187" s="377">
        <f t="shared" si="6"/>
        <v>-3.92</v>
      </c>
      <c r="O187" s="269" t="s">
        <v>706</v>
      </c>
      <c r="P187" s="378">
        <v>0</v>
      </c>
      <c r="Q187" s="378">
        <v>3330</v>
      </c>
      <c r="R187" s="378">
        <v>-3330</v>
      </c>
      <c r="S187" s="269" t="s">
        <v>706</v>
      </c>
      <c r="T187" s="377">
        <f t="shared" si="7"/>
        <v>849.48979591836735</v>
      </c>
      <c r="U187" s="268">
        <f t="shared" si="8"/>
        <v>849.48979591836735</v>
      </c>
    </row>
    <row r="188" spans="1:21" hidden="1">
      <c r="A188" s="269" t="s">
        <v>390</v>
      </c>
      <c r="B188" s="269" t="s">
        <v>576</v>
      </c>
      <c r="C188" s="269">
        <v>1378</v>
      </c>
      <c r="D188" s="269" t="s">
        <v>388</v>
      </c>
      <c r="E188" s="269" t="s">
        <v>425</v>
      </c>
      <c r="G188" s="269" t="s">
        <v>37</v>
      </c>
      <c r="H188" s="266"/>
      <c r="I188" s="266"/>
      <c r="J188" s="266"/>
      <c r="L188" s="377">
        <v>0</v>
      </c>
      <c r="M188" s="377">
        <v>2.84</v>
      </c>
      <c r="N188" s="377">
        <f t="shared" si="6"/>
        <v>-2.84</v>
      </c>
      <c r="O188" s="269" t="s">
        <v>707</v>
      </c>
      <c r="P188" s="378">
        <v>0</v>
      </c>
      <c r="Q188" s="378">
        <v>2413</v>
      </c>
      <c r="R188" s="378">
        <v>-2413</v>
      </c>
      <c r="S188" s="269" t="s">
        <v>707</v>
      </c>
      <c r="T188" s="377">
        <f t="shared" si="7"/>
        <v>849.64788732394368</v>
      </c>
      <c r="U188" s="268">
        <f t="shared" si="8"/>
        <v>849.64788732394368</v>
      </c>
    </row>
    <row r="189" spans="1:21" hidden="1">
      <c r="A189" s="269" t="s">
        <v>390</v>
      </c>
      <c r="B189" s="269" t="s">
        <v>576</v>
      </c>
      <c r="C189" s="269">
        <v>1378</v>
      </c>
      <c r="D189" s="269" t="s">
        <v>388</v>
      </c>
      <c r="E189" s="269" t="s">
        <v>425</v>
      </c>
      <c r="G189" s="269" t="s">
        <v>37</v>
      </c>
      <c r="H189" s="266"/>
      <c r="I189" s="266"/>
      <c r="J189" s="266"/>
      <c r="L189" s="377">
        <v>0</v>
      </c>
      <c r="M189" s="377">
        <v>2.8</v>
      </c>
      <c r="N189" s="377">
        <f t="shared" si="6"/>
        <v>-2.8</v>
      </c>
      <c r="O189" s="269" t="s">
        <v>708</v>
      </c>
      <c r="P189" s="378">
        <v>0</v>
      </c>
      <c r="Q189" s="378">
        <v>2379</v>
      </c>
      <c r="R189" s="378">
        <v>-2379</v>
      </c>
      <c r="S189" s="269" t="s">
        <v>708</v>
      </c>
      <c r="T189" s="377">
        <f t="shared" si="7"/>
        <v>849.64285714285722</v>
      </c>
      <c r="U189" s="268">
        <f t="shared" si="8"/>
        <v>849.64285714285722</v>
      </c>
    </row>
    <row r="190" spans="1:21" hidden="1">
      <c r="A190" s="269" t="s">
        <v>390</v>
      </c>
      <c r="B190" s="269" t="s">
        <v>576</v>
      </c>
      <c r="C190" s="269">
        <v>1378</v>
      </c>
      <c r="D190" s="269" t="s">
        <v>388</v>
      </c>
      <c r="E190" s="269" t="s">
        <v>425</v>
      </c>
      <c r="G190" s="269" t="s">
        <v>37</v>
      </c>
      <c r="H190" s="266"/>
      <c r="I190" s="266"/>
      <c r="J190" s="266"/>
      <c r="L190" s="377">
        <v>0</v>
      </c>
      <c r="M190" s="377">
        <v>1.66</v>
      </c>
      <c r="N190" s="377">
        <f t="shared" si="6"/>
        <v>-1.66</v>
      </c>
      <c r="O190" s="269" t="s">
        <v>709</v>
      </c>
      <c r="P190" s="378">
        <v>0</v>
      </c>
      <c r="Q190" s="378">
        <v>1410</v>
      </c>
      <c r="R190" s="378">
        <v>-1410</v>
      </c>
      <c r="S190" s="269" t="s">
        <v>709</v>
      </c>
      <c r="T190" s="377">
        <f t="shared" si="7"/>
        <v>849.39759036144585</v>
      </c>
      <c r="U190" s="268">
        <f t="shared" si="8"/>
        <v>849.39759036144585</v>
      </c>
    </row>
    <row r="191" spans="1:21" hidden="1">
      <c r="A191" s="269" t="s">
        <v>390</v>
      </c>
      <c r="B191" s="269" t="s">
        <v>576</v>
      </c>
      <c r="C191" s="269">
        <v>1378</v>
      </c>
      <c r="D191" s="269" t="s">
        <v>388</v>
      </c>
      <c r="E191" s="269" t="s">
        <v>425</v>
      </c>
      <c r="G191" s="269" t="s">
        <v>37</v>
      </c>
      <c r="H191" s="266"/>
      <c r="I191" s="266"/>
      <c r="J191" s="266"/>
      <c r="L191" s="377">
        <v>0</v>
      </c>
      <c r="M191" s="377">
        <v>1.35</v>
      </c>
      <c r="N191" s="377">
        <f t="shared" si="6"/>
        <v>-1.35</v>
      </c>
      <c r="O191" s="269" t="s">
        <v>710</v>
      </c>
      <c r="P191" s="378">
        <v>0</v>
      </c>
      <c r="Q191" s="378">
        <v>1144</v>
      </c>
      <c r="R191" s="378">
        <v>-1144</v>
      </c>
      <c r="S191" s="269" t="s">
        <v>710</v>
      </c>
      <c r="T191" s="377">
        <f t="shared" si="7"/>
        <v>847.40740740740739</v>
      </c>
      <c r="U191" s="268">
        <f t="shared" si="8"/>
        <v>847.40740740740739</v>
      </c>
    </row>
    <row r="192" spans="1:21" hidden="1">
      <c r="A192" s="269" t="s">
        <v>390</v>
      </c>
      <c r="B192" s="269" t="s">
        <v>576</v>
      </c>
      <c r="C192" s="269">
        <v>1378</v>
      </c>
      <c r="D192" s="269" t="s">
        <v>388</v>
      </c>
      <c r="E192" s="269" t="s">
        <v>425</v>
      </c>
      <c r="G192" s="269" t="s">
        <v>37</v>
      </c>
      <c r="H192" s="266"/>
      <c r="I192" s="266"/>
      <c r="J192" s="266"/>
      <c r="L192" s="377">
        <v>0</v>
      </c>
      <c r="M192" s="377">
        <v>1.33</v>
      </c>
      <c r="N192" s="377">
        <f t="shared" si="6"/>
        <v>-1.33</v>
      </c>
      <c r="O192" s="269" t="s">
        <v>711</v>
      </c>
      <c r="P192" s="378">
        <v>0</v>
      </c>
      <c r="Q192" s="378">
        <v>1134</v>
      </c>
      <c r="R192" s="378">
        <v>-1134</v>
      </c>
      <c r="S192" s="269" t="s">
        <v>711</v>
      </c>
      <c r="T192" s="377">
        <f t="shared" si="7"/>
        <v>852.63157894736833</v>
      </c>
      <c r="U192" s="268">
        <f t="shared" si="8"/>
        <v>852.63157894736833</v>
      </c>
    </row>
    <row r="193" spans="1:21" hidden="1">
      <c r="A193" s="269" t="s">
        <v>390</v>
      </c>
      <c r="B193" s="269" t="s">
        <v>576</v>
      </c>
      <c r="C193" s="269">
        <v>1378</v>
      </c>
      <c r="D193" s="269" t="s">
        <v>388</v>
      </c>
      <c r="E193" s="269" t="s">
        <v>425</v>
      </c>
      <c r="G193" s="269" t="s">
        <v>37</v>
      </c>
      <c r="H193" s="266"/>
      <c r="I193" s="266"/>
      <c r="J193" s="266"/>
      <c r="L193" s="377">
        <v>0</v>
      </c>
      <c r="M193" s="377">
        <v>1.08</v>
      </c>
      <c r="N193" s="377">
        <f t="shared" si="6"/>
        <v>-1.08</v>
      </c>
      <c r="O193" s="269" t="s">
        <v>712</v>
      </c>
      <c r="P193" s="378">
        <v>0</v>
      </c>
      <c r="Q193" s="378">
        <v>916</v>
      </c>
      <c r="R193" s="378">
        <v>-916</v>
      </c>
      <c r="S193" s="269" t="s">
        <v>712</v>
      </c>
      <c r="T193" s="377">
        <f t="shared" si="7"/>
        <v>848.14814814814804</v>
      </c>
      <c r="U193" s="268">
        <f t="shared" si="8"/>
        <v>848.14814814814804</v>
      </c>
    </row>
    <row r="194" spans="1:21" hidden="1">
      <c r="A194" s="269" t="s">
        <v>390</v>
      </c>
      <c r="B194" s="269" t="s">
        <v>576</v>
      </c>
      <c r="C194" s="269">
        <v>1378</v>
      </c>
      <c r="D194" s="269" t="s">
        <v>388</v>
      </c>
      <c r="E194" s="269" t="s">
        <v>425</v>
      </c>
      <c r="G194" s="269" t="s">
        <v>37</v>
      </c>
      <c r="H194" s="266"/>
      <c r="I194" s="266"/>
      <c r="J194" s="266"/>
      <c r="L194" s="377">
        <v>0</v>
      </c>
      <c r="M194" s="377">
        <v>0.94</v>
      </c>
      <c r="N194" s="377">
        <f t="shared" si="6"/>
        <v>-0.94</v>
      </c>
      <c r="O194" s="269" t="s">
        <v>713</v>
      </c>
      <c r="P194" s="378">
        <v>0</v>
      </c>
      <c r="Q194" s="378">
        <v>798</v>
      </c>
      <c r="R194" s="378">
        <v>-798</v>
      </c>
      <c r="S194" s="269" t="s">
        <v>713</v>
      </c>
      <c r="T194" s="377">
        <f t="shared" si="7"/>
        <v>848.936170212766</v>
      </c>
      <c r="U194" s="268">
        <f t="shared" si="8"/>
        <v>848.936170212766</v>
      </c>
    </row>
    <row r="195" spans="1:21" hidden="1">
      <c r="A195" s="269" t="s">
        <v>390</v>
      </c>
      <c r="B195" s="269" t="s">
        <v>576</v>
      </c>
      <c r="C195" s="269">
        <v>1378</v>
      </c>
      <c r="D195" s="269" t="s">
        <v>388</v>
      </c>
      <c r="E195" s="269" t="s">
        <v>425</v>
      </c>
      <c r="G195" s="269" t="s">
        <v>37</v>
      </c>
      <c r="H195" s="266"/>
      <c r="I195" s="266"/>
      <c r="J195" s="266"/>
      <c r="L195" s="377">
        <v>0</v>
      </c>
      <c r="M195" s="377">
        <v>0.78</v>
      </c>
      <c r="N195" s="377">
        <f t="shared" si="6"/>
        <v>-0.78</v>
      </c>
      <c r="O195" s="269" t="s">
        <v>714</v>
      </c>
      <c r="P195" s="378">
        <v>0</v>
      </c>
      <c r="Q195" s="378">
        <v>666</v>
      </c>
      <c r="R195" s="378">
        <v>-666</v>
      </c>
      <c r="S195" s="269" t="s">
        <v>714</v>
      </c>
      <c r="T195" s="377">
        <f t="shared" si="7"/>
        <v>853.84615384615381</v>
      </c>
      <c r="U195" s="268">
        <f t="shared" si="8"/>
        <v>853.84615384615381</v>
      </c>
    </row>
    <row r="196" spans="1:21" hidden="1">
      <c r="A196" s="269" t="s">
        <v>390</v>
      </c>
      <c r="B196" s="269" t="s">
        <v>576</v>
      </c>
      <c r="C196" s="269">
        <v>1378</v>
      </c>
      <c r="D196" s="269" t="s">
        <v>388</v>
      </c>
      <c r="E196" s="269" t="s">
        <v>425</v>
      </c>
      <c r="G196" s="269" t="s">
        <v>37</v>
      </c>
      <c r="H196" s="266"/>
      <c r="I196" s="266"/>
      <c r="J196" s="266"/>
      <c r="L196" s="377">
        <v>0</v>
      </c>
      <c r="M196" s="377">
        <v>0.77</v>
      </c>
      <c r="N196" s="377">
        <f t="shared" si="6"/>
        <v>-0.77</v>
      </c>
      <c r="O196" s="269" t="s">
        <v>715</v>
      </c>
      <c r="P196" s="378">
        <v>0</v>
      </c>
      <c r="Q196" s="378">
        <v>653</v>
      </c>
      <c r="R196" s="378">
        <v>-653</v>
      </c>
      <c r="S196" s="269" t="s">
        <v>715</v>
      </c>
      <c r="T196" s="377">
        <f t="shared" si="7"/>
        <v>848.05194805194799</v>
      </c>
      <c r="U196" s="268">
        <f t="shared" si="8"/>
        <v>848.05194805194799</v>
      </c>
    </row>
    <row r="197" spans="1:21" hidden="1">
      <c r="A197" s="269" t="s">
        <v>390</v>
      </c>
      <c r="B197" s="269" t="s">
        <v>576</v>
      </c>
      <c r="C197" s="269">
        <v>1378</v>
      </c>
      <c r="D197" s="269" t="s">
        <v>388</v>
      </c>
      <c r="E197" s="269" t="s">
        <v>425</v>
      </c>
      <c r="G197" s="269" t="s">
        <v>37</v>
      </c>
      <c r="H197" s="266"/>
      <c r="I197" s="266"/>
      <c r="J197" s="266"/>
      <c r="L197" s="377">
        <v>0</v>
      </c>
      <c r="M197" s="377">
        <v>0.75</v>
      </c>
      <c r="N197" s="377">
        <f t="shared" si="6"/>
        <v>-0.75</v>
      </c>
      <c r="O197" s="269" t="s">
        <v>716</v>
      </c>
      <c r="P197" s="378">
        <v>0</v>
      </c>
      <c r="Q197" s="378">
        <v>638</v>
      </c>
      <c r="R197" s="378">
        <v>-638</v>
      </c>
      <c r="S197" s="269" t="s">
        <v>716</v>
      </c>
      <c r="T197" s="377">
        <f t="shared" si="7"/>
        <v>850.66666666666663</v>
      </c>
      <c r="U197" s="268">
        <f t="shared" si="8"/>
        <v>850.66666666666663</v>
      </c>
    </row>
    <row r="198" spans="1:21" hidden="1">
      <c r="A198" s="269" t="s">
        <v>390</v>
      </c>
      <c r="B198" s="269" t="s">
        <v>576</v>
      </c>
      <c r="C198" s="269">
        <v>1378</v>
      </c>
      <c r="D198" s="269" t="s">
        <v>388</v>
      </c>
      <c r="E198" s="269" t="s">
        <v>425</v>
      </c>
      <c r="G198" s="269" t="s">
        <v>37</v>
      </c>
      <c r="H198" s="266"/>
      <c r="I198" s="266"/>
      <c r="J198" s="266"/>
      <c r="L198" s="377">
        <v>0</v>
      </c>
      <c r="M198" s="377">
        <v>0.7</v>
      </c>
      <c r="N198" s="377">
        <f t="shared" si="6"/>
        <v>-0.7</v>
      </c>
      <c r="O198" s="269" t="s">
        <v>717</v>
      </c>
      <c r="P198" s="378">
        <v>0</v>
      </c>
      <c r="Q198" s="378">
        <v>592</v>
      </c>
      <c r="R198" s="378">
        <v>-592</v>
      </c>
      <c r="S198" s="269" t="s">
        <v>717</v>
      </c>
      <c r="T198" s="377">
        <f t="shared" si="7"/>
        <v>845.71428571428578</v>
      </c>
      <c r="U198" s="268">
        <f t="shared" si="8"/>
        <v>845.71428571428578</v>
      </c>
    </row>
    <row r="199" spans="1:21" hidden="1">
      <c r="A199" s="269" t="s">
        <v>390</v>
      </c>
      <c r="B199" s="269" t="s">
        <v>576</v>
      </c>
      <c r="C199" s="269">
        <v>1378</v>
      </c>
      <c r="D199" s="269" t="s">
        <v>388</v>
      </c>
      <c r="E199" s="269" t="s">
        <v>425</v>
      </c>
      <c r="G199" s="269" t="s">
        <v>37</v>
      </c>
      <c r="H199" s="266"/>
      <c r="I199" s="266"/>
      <c r="J199" s="266"/>
      <c r="L199" s="377">
        <v>0</v>
      </c>
      <c r="M199" s="377">
        <v>0.46</v>
      </c>
      <c r="N199" s="377">
        <f t="shared" si="6"/>
        <v>-0.46</v>
      </c>
      <c r="O199" s="269" t="s">
        <v>718</v>
      </c>
      <c r="P199" s="378">
        <v>0</v>
      </c>
      <c r="Q199" s="378">
        <v>388</v>
      </c>
      <c r="R199" s="378">
        <v>-388</v>
      </c>
      <c r="S199" s="269" t="s">
        <v>718</v>
      </c>
      <c r="T199" s="377">
        <f t="shared" si="7"/>
        <v>843.47826086956513</v>
      </c>
      <c r="U199" s="268">
        <f t="shared" si="8"/>
        <v>843.47826086956513</v>
      </c>
    </row>
    <row r="200" spans="1:21" hidden="1">
      <c r="A200" s="269" t="s">
        <v>390</v>
      </c>
      <c r="B200" s="269" t="s">
        <v>576</v>
      </c>
      <c r="C200" s="269">
        <v>1378</v>
      </c>
      <c r="D200" s="269" t="s">
        <v>388</v>
      </c>
      <c r="E200" s="269" t="s">
        <v>425</v>
      </c>
      <c r="G200" s="269" t="s">
        <v>37</v>
      </c>
      <c r="H200" s="266"/>
      <c r="I200" s="266"/>
      <c r="J200" s="266"/>
      <c r="L200" s="377">
        <v>0</v>
      </c>
      <c r="M200" s="377">
        <v>0.02</v>
      </c>
      <c r="N200" s="377">
        <f t="shared" si="6"/>
        <v>-0.02</v>
      </c>
      <c r="O200" s="269" t="s">
        <v>719</v>
      </c>
      <c r="P200" s="378">
        <v>0</v>
      </c>
      <c r="Q200" s="378">
        <v>17</v>
      </c>
      <c r="R200" s="378">
        <v>-17</v>
      </c>
      <c r="S200" s="269" t="s">
        <v>719</v>
      </c>
      <c r="T200" s="377">
        <f t="shared" si="7"/>
        <v>850</v>
      </c>
      <c r="U200" s="268">
        <f t="shared" si="8"/>
        <v>850</v>
      </c>
    </row>
    <row r="201" spans="1:21">
      <c r="A201" s="269" t="s">
        <v>390</v>
      </c>
      <c r="B201" s="269" t="s">
        <v>720</v>
      </c>
      <c r="C201" s="269">
        <v>1385</v>
      </c>
      <c r="D201" s="269" t="s">
        <v>388</v>
      </c>
      <c r="E201" s="269" t="s">
        <v>721</v>
      </c>
      <c r="G201" s="269" t="s">
        <v>79</v>
      </c>
      <c r="H201" s="266"/>
      <c r="I201" s="266"/>
      <c r="J201" s="266"/>
      <c r="L201" s="377">
        <v>0</v>
      </c>
      <c r="M201" s="377">
        <v>315693.07</v>
      </c>
      <c r="N201" s="377">
        <f t="shared" si="6"/>
        <v>-315693.07</v>
      </c>
      <c r="O201" s="269" t="s">
        <v>722</v>
      </c>
      <c r="P201" s="378">
        <v>0</v>
      </c>
      <c r="Q201" s="378">
        <v>270593160</v>
      </c>
      <c r="R201" s="378">
        <v>-270593160</v>
      </c>
      <c r="S201" s="269" t="s">
        <v>722</v>
      </c>
      <c r="T201" s="377">
        <f t="shared" si="7"/>
        <v>857.14000627254813</v>
      </c>
      <c r="U201" s="268">
        <f t="shared" si="8"/>
        <v>857.14000627254813</v>
      </c>
    </row>
    <row r="202" spans="1:21">
      <c r="A202" s="269" t="s">
        <v>390</v>
      </c>
      <c r="B202" s="269" t="s">
        <v>720</v>
      </c>
      <c r="C202" s="269">
        <v>1385</v>
      </c>
      <c r="D202" s="269" t="s">
        <v>388</v>
      </c>
      <c r="E202" s="269" t="s">
        <v>721</v>
      </c>
      <c r="G202" s="269" t="s">
        <v>79</v>
      </c>
      <c r="H202" s="266"/>
      <c r="I202" s="266"/>
      <c r="J202" s="266"/>
      <c r="L202" s="377">
        <v>0</v>
      </c>
      <c r="M202" s="377">
        <v>269464.71000000002</v>
      </c>
      <c r="N202" s="377">
        <f t="shared" ref="N202:N246" si="9">+L202-M202</f>
        <v>-269464.71000000002</v>
      </c>
      <c r="O202" s="269" t="s">
        <v>723</v>
      </c>
      <c r="P202" s="378">
        <v>0</v>
      </c>
      <c r="Q202" s="378">
        <v>230968978</v>
      </c>
      <c r="R202" s="378">
        <v>-230968978</v>
      </c>
      <c r="S202" s="269" t="s">
        <v>723</v>
      </c>
      <c r="T202" s="377">
        <f t="shared" ref="T202:T246" si="10">+R202/N202</f>
        <v>857.13998690218091</v>
      </c>
      <c r="U202" s="268">
        <f t="shared" ref="U202:U225" si="11">+R202/N202</f>
        <v>857.13998690218091</v>
      </c>
    </row>
    <row r="203" spans="1:21">
      <c r="A203" s="269" t="s">
        <v>390</v>
      </c>
      <c r="B203" s="269" t="s">
        <v>720</v>
      </c>
      <c r="C203" s="269">
        <v>1385</v>
      </c>
      <c r="D203" s="269" t="s">
        <v>388</v>
      </c>
      <c r="E203" s="269" t="s">
        <v>721</v>
      </c>
      <c r="G203" s="269" t="s">
        <v>79</v>
      </c>
      <c r="H203" s="266"/>
      <c r="I203" s="266"/>
      <c r="J203" s="266"/>
      <c r="L203" s="377">
        <v>0</v>
      </c>
      <c r="M203" s="377">
        <v>211920.62</v>
      </c>
      <c r="N203" s="377">
        <f t="shared" si="9"/>
        <v>-211920.62</v>
      </c>
      <c r="O203" s="269" t="s">
        <v>724</v>
      </c>
      <c r="P203" s="378">
        <v>0</v>
      </c>
      <c r="Q203" s="378">
        <v>181645641</v>
      </c>
      <c r="R203" s="378">
        <v>-181645641</v>
      </c>
      <c r="S203" s="269" t="s">
        <v>724</v>
      </c>
      <c r="T203" s="377">
        <f t="shared" si="10"/>
        <v>857.14000364853598</v>
      </c>
      <c r="U203" s="268">
        <f t="shared" si="11"/>
        <v>857.14000364853598</v>
      </c>
    </row>
    <row r="204" spans="1:21">
      <c r="A204" s="269" t="s">
        <v>390</v>
      </c>
      <c r="B204" s="269" t="s">
        <v>720</v>
      </c>
      <c r="C204" s="269">
        <v>1385</v>
      </c>
      <c r="D204" s="269" t="s">
        <v>388</v>
      </c>
      <c r="E204" s="269" t="s">
        <v>721</v>
      </c>
      <c r="G204" s="269" t="s">
        <v>79</v>
      </c>
      <c r="H204" s="266"/>
      <c r="I204" s="266"/>
      <c r="J204" s="266"/>
      <c r="L204" s="377">
        <v>0</v>
      </c>
      <c r="M204" s="377">
        <v>183362.67</v>
      </c>
      <c r="N204" s="377">
        <f t="shared" si="9"/>
        <v>-183362.67</v>
      </c>
      <c r="O204" s="269" t="s">
        <v>725</v>
      </c>
      <c r="P204" s="378">
        <v>0</v>
      </c>
      <c r="Q204" s="378">
        <v>157167483</v>
      </c>
      <c r="R204" s="378">
        <v>-157167483</v>
      </c>
      <c r="S204" s="269" t="s">
        <v>725</v>
      </c>
      <c r="T204" s="377">
        <f t="shared" si="10"/>
        <v>857.14002201211395</v>
      </c>
      <c r="U204" s="268">
        <f t="shared" si="11"/>
        <v>857.14002201211395</v>
      </c>
    </row>
    <row r="205" spans="1:21">
      <c r="A205" s="269" t="s">
        <v>390</v>
      </c>
      <c r="B205" s="269" t="s">
        <v>720</v>
      </c>
      <c r="C205" s="269">
        <v>1385</v>
      </c>
      <c r="D205" s="269" t="s">
        <v>388</v>
      </c>
      <c r="E205" s="269" t="s">
        <v>721</v>
      </c>
      <c r="G205" s="269" t="s">
        <v>79</v>
      </c>
      <c r="H205" s="266"/>
      <c r="I205" s="266"/>
      <c r="J205" s="266"/>
      <c r="L205" s="377">
        <v>0</v>
      </c>
      <c r="M205" s="377">
        <v>66515.03</v>
      </c>
      <c r="N205" s="377">
        <f t="shared" si="9"/>
        <v>-66515.03</v>
      </c>
      <c r="O205" s="269" t="s">
        <v>726</v>
      </c>
      <c r="P205" s="378">
        <v>0</v>
      </c>
      <c r="Q205" s="378">
        <v>57012693</v>
      </c>
      <c r="R205" s="378">
        <v>-57012693</v>
      </c>
      <c r="S205" s="269" t="s">
        <v>726</v>
      </c>
      <c r="T205" s="377">
        <f t="shared" si="10"/>
        <v>857.14000279335369</v>
      </c>
      <c r="U205" s="268">
        <f t="shared" si="11"/>
        <v>857.14000279335369</v>
      </c>
    </row>
    <row r="206" spans="1:21">
      <c r="A206" s="269" t="s">
        <v>390</v>
      </c>
      <c r="B206" s="269" t="s">
        <v>720</v>
      </c>
      <c r="C206" s="269">
        <v>1385</v>
      </c>
      <c r="D206" s="269" t="s">
        <v>388</v>
      </c>
      <c r="E206" s="269" t="s">
        <v>721</v>
      </c>
      <c r="G206" s="269" t="s">
        <v>79</v>
      </c>
      <c r="H206" s="266"/>
      <c r="I206" s="266"/>
      <c r="J206" s="266"/>
      <c r="L206" s="377">
        <v>0</v>
      </c>
      <c r="M206" s="377">
        <v>29136.45</v>
      </c>
      <c r="N206" s="377">
        <f t="shared" si="9"/>
        <v>-29136.45</v>
      </c>
      <c r="O206" s="269" t="s">
        <v>727</v>
      </c>
      <c r="P206" s="378">
        <v>0</v>
      </c>
      <c r="Q206" s="378">
        <v>24974014</v>
      </c>
      <c r="R206" s="378">
        <v>-24974014</v>
      </c>
      <c r="S206" s="269" t="s">
        <v>727</v>
      </c>
      <c r="T206" s="377">
        <f t="shared" si="10"/>
        <v>857.13990551354061</v>
      </c>
      <c r="U206" s="268">
        <f t="shared" si="11"/>
        <v>857.13990551354061</v>
      </c>
    </row>
    <row r="207" spans="1:21">
      <c r="A207" s="269" t="s">
        <v>390</v>
      </c>
      <c r="B207" s="269" t="s">
        <v>720</v>
      </c>
      <c r="C207" s="269">
        <v>1385</v>
      </c>
      <c r="D207" s="269" t="s">
        <v>388</v>
      </c>
      <c r="E207" s="269" t="s">
        <v>721</v>
      </c>
      <c r="G207" s="269" t="s">
        <v>79</v>
      </c>
      <c r="H207" s="266"/>
      <c r="I207" s="266"/>
      <c r="J207" s="266"/>
      <c r="L207" s="377">
        <v>0</v>
      </c>
      <c r="M207" s="377">
        <v>25804.71</v>
      </c>
      <c r="N207" s="377">
        <f t="shared" si="9"/>
        <v>-25804.71</v>
      </c>
      <c r="O207" s="269" t="s">
        <v>728</v>
      </c>
      <c r="P207" s="378">
        <v>0</v>
      </c>
      <c r="Q207" s="378">
        <v>22118246</v>
      </c>
      <c r="R207" s="378">
        <v>-22118246</v>
      </c>
      <c r="S207" s="269" t="s">
        <v>728</v>
      </c>
      <c r="T207" s="377">
        <f t="shared" si="10"/>
        <v>857.1398787275657</v>
      </c>
      <c r="U207" s="268">
        <f t="shared" si="11"/>
        <v>857.1398787275657</v>
      </c>
    </row>
    <row r="208" spans="1:21">
      <c r="A208" s="269" t="s">
        <v>390</v>
      </c>
      <c r="B208" s="269" t="s">
        <v>720</v>
      </c>
      <c r="C208" s="269">
        <v>1385</v>
      </c>
      <c r="D208" s="269" t="s">
        <v>388</v>
      </c>
      <c r="E208" s="269" t="s">
        <v>721</v>
      </c>
      <c r="G208" s="269" t="s">
        <v>79</v>
      </c>
      <c r="H208" s="266"/>
      <c r="I208" s="266"/>
      <c r="J208" s="266"/>
      <c r="L208" s="377">
        <v>0</v>
      </c>
      <c r="M208" s="377">
        <v>17999.82</v>
      </c>
      <c r="N208" s="377">
        <f t="shared" si="9"/>
        <v>-17999.82</v>
      </c>
      <c r="O208" s="269" t="s">
        <v>729</v>
      </c>
      <c r="P208" s="378">
        <v>0</v>
      </c>
      <c r="Q208" s="378">
        <v>15428368</v>
      </c>
      <c r="R208" s="378">
        <v>-15428368</v>
      </c>
      <c r="S208" s="269" t="s">
        <v>729</v>
      </c>
      <c r="T208" s="377">
        <f t="shared" si="10"/>
        <v>857.14012695682516</v>
      </c>
      <c r="U208" s="268">
        <f t="shared" si="11"/>
        <v>857.14012695682516</v>
      </c>
    </row>
    <row r="209" spans="1:21">
      <c r="A209" s="269" t="s">
        <v>390</v>
      </c>
      <c r="B209" s="269" t="s">
        <v>720</v>
      </c>
      <c r="C209" s="269">
        <v>1385</v>
      </c>
      <c r="D209" s="269" t="s">
        <v>388</v>
      </c>
      <c r="E209" s="269" t="s">
        <v>721</v>
      </c>
      <c r="G209" s="269" t="s">
        <v>79</v>
      </c>
      <c r="H209" s="266"/>
      <c r="I209" s="266"/>
      <c r="J209" s="266"/>
      <c r="L209" s="377">
        <v>0</v>
      </c>
      <c r="M209" s="377">
        <v>17411.939999999999</v>
      </c>
      <c r="N209" s="377">
        <f t="shared" si="9"/>
        <v>-17411.939999999999</v>
      </c>
      <c r="O209" s="269" t="s">
        <v>730</v>
      </c>
      <c r="P209" s="378">
        <v>0</v>
      </c>
      <c r="Q209" s="378">
        <v>14924471</v>
      </c>
      <c r="R209" s="378">
        <v>-14924471</v>
      </c>
      <c r="S209" s="269" t="s">
        <v>730</v>
      </c>
      <c r="T209" s="377">
        <f t="shared" si="10"/>
        <v>857.14004298199973</v>
      </c>
      <c r="U209" s="268">
        <f t="shared" si="11"/>
        <v>857.14004298199973</v>
      </c>
    </row>
    <row r="210" spans="1:21">
      <c r="A210" s="269" t="s">
        <v>390</v>
      </c>
      <c r="B210" s="269" t="s">
        <v>720</v>
      </c>
      <c r="C210" s="269">
        <v>1385</v>
      </c>
      <c r="D210" s="269" t="s">
        <v>388</v>
      </c>
      <c r="E210" s="269" t="s">
        <v>721</v>
      </c>
      <c r="G210" s="269" t="s">
        <v>79</v>
      </c>
      <c r="H210" s="266"/>
      <c r="I210" s="266"/>
      <c r="J210" s="266"/>
      <c r="L210" s="377">
        <v>0</v>
      </c>
      <c r="M210" s="377">
        <v>13014.8</v>
      </c>
      <c r="N210" s="377">
        <f t="shared" si="9"/>
        <v>-13014.8</v>
      </c>
      <c r="O210" s="269" t="s">
        <v>731</v>
      </c>
      <c r="P210" s="378">
        <v>0</v>
      </c>
      <c r="Q210" s="378">
        <v>11155507</v>
      </c>
      <c r="R210" s="378">
        <v>-11155507</v>
      </c>
      <c r="S210" s="269" t="s">
        <v>731</v>
      </c>
      <c r="T210" s="377">
        <f t="shared" si="10"/>
        <v>857.14010203768021</v>
      </c>
      <c r="U210" s="268">
        <f t="shared" si="11"/>
        <v>857.14010203768021</v>
      </c>
    </row>
    <row r="211" spans="1:21">
      <c r="A211" s="269" t="s">
        <v>390</v>
      </c>
      <c r="B211" s="269" t="s">
        <v>720</v>
      </c>
      <c r="C211" s="269">
        <v>1385</v>
      </c>
      <c r="D211" s="269" t="s">
        <v>388</v>
      </c>
      <c r="E211" s="269" t="s">
        <v>721</v>
      </c>
      <c r="G211" s="269" t="s">
        <v>79</v>
      </c>
      <c r="H211" s="266"/>
      <c r="I211" s="266"/>
      <c r="J211" s="266"/>
      <c r="L211" s="377">
        <v>0</v>
      </c>
      <c r="M211" s="377">
        <v>12215.7</v>
      </c>
      <c r="N211" s="377">
        <f t="shared" si="9"/>
        <v>-12215.7</v>
      </c>
      <c r="O211" s="269" t="s">
        <v>732</v>
      </c>
      <c r="P211" s="378">
        <v>0</v>
      </c>
      <c r="Q211" s="378">
        <v>10470568</v>
      </c>
      <c r="R211" s="378">
        <v>-10470568</v>
      </c>
      <c r="S211" s="269" t="s">
        <v>732</v>
      </c>
      <c r="T211" s="377">
        <f t="shared" si="10"/>
        <v>857.14023756313588</v>
      </c>
      <c r="U211" s="268">
        <f t="shared" si="11"/>
        <v>857.14023756313588</v>
      </c>
    </row>
    <row r="212" spans="1:21" hidden="1">
      <c r="A212" s="269" t="s">
        <v>390</v>
      </c>
      <c r="B212" s="269" t="s">
        <v>733</v>
      </c>
      <c r="C212" s="269">
        <v>1399</v>
      </c>
      <c r="D212" s="269" t="s">
        <v>388</v>
      </c>
      <c r="E212" s="269" t="s">
        <v>445</v>
      </c>
      <c r="G212" s="269" t="s">
        <v>359</v>
      </c>
      <c r="H212" s="266"/>
      <c r="I212" s="266"/>
      <c r="J212" s="266"/>
      <c r="L212" s="377">
        <v>5.44</v>
      </c>
      <c r="M212" s="377">
        <v>0</v>
      </c>
      <c r="N212" s="377">
        <f t="shared" si="9"/>
        <v>5.44</v>
      </c>
      <c r="O212" s="269" t="s">
        <v>734</v>
      </c>
      <c r="P212" s="378">
        <v>4627</v>
      </c>
      <c r="Q212" s="378">
        <v>0</v>
      </c>
      <c r="R212" s="378">
        <v>4627</v>
      </c>
      <c r="S212" s="269" t="s">
        <v>734</v>
      </c>
      <c r="T212" s="377">
        <f t="shared" si="10"/>
        <v>850.55147058823525</v>
      </c>
      <c r="U212" s="268">
        <f t="shared" si="11"/>
        <v>850.55147058823525</v>
      </c>
    </row>
    <row r="213" spans="1:21" hidden="1">
      <c r="A213" s="269" t="s">
        <v>390</v>
      </c>
      <c r="B213" s="269" t="s">
        <v>733</v>
      </c>
      <c r="C213" s="269">
        <v>1399</v>
      </c>
      <c r="D213" s="269" t="s">
        <v>388</v>
      </c>
      <c r="E213" s="269" t="s">
        <v>445</v>
      </c>
      <c r="G213" s="269" t="s">
        <v>359</v>
      </c>
      <c r="H213" s="266"/>
      <c r="I213" s="266"/>
      <c r="J213" s="266"/>
      <c r="L213" s="377">
        <v>6.68</v>
      </c>
      <c r="M213" s="377">
        <v>0</v>
      </c>
      <c r="N213" s="377">
        <f t="shared" si="9"/>
        <v>6.68</v>
      </c>
      <c r="O213" s="269" t="s">
        <v>735</v>
      </c>
      <c r="P213" s="378">
        <v>5679</v>
      </c>
      <c r="Q213" s="378">
        <v>0</v>
      </c>
      <c r="R213" s="378">
        <v>5679</v>
      </c>
      <c r="S213" s="269" t="s">
        <v>735</v>
      </c>
      <c r="T213" s="377">
        <f t="shared" si="10"/>
        <v>850.14970059880238</v>
      </c>
      <c r="U213" s="268">
        <f t="shared" si="11"/>
        <v>850.14970059880238</v>
      </c>
    </row>
    <row r="214" spans="1:21" hidden="1">
      <c r="A214" s="269" t="s">
        <v>390</v>
      </c>
      <c r="B214" s="269" t="s">
        <v>733</v>
      </c>
      <c r="C214" s="269">
        <v>1399</v>
      </c>
      <c r="D214" s="269" t="s">
        <v>388</v>
      </c>
      <c r="E214" s="269" t="s">
        <v>445</v>
      </c>
      <c r="G214" s="269" t="s">
        <v>37</v>
      </c>
      <c r="H214" s="266"/>
      <c r="I214" s="266"/>
      <c r="J214" s="266"/>
      <c r="L214" s="377">
        <v>0.77</v>
      </c>
      <c r="M214" s="377">
        <v>0</v>
      </c>
      <c r="N214" s="377">
        <f t="shared" si="9"/>
        <v>0.77</v>
      </c>
      <c r="O214" s="269" t="s">
        <v>736</v>
      </c>
      <c r="P214" s="378">
        <v>653</v>
      </c>
      <c r="Q214" s="378">
        <v>0</v>
      </c>
      <c r="R214" s="378">
        <v>653</v>
      </c>
      <c r="S214" s="269" t="s">
        <v>736</v>
      </c>
      <c r="T214" s="377">
        <f t="shared" si="10"/>
        <v>848.05194805194799</v>
      </c>
      <c r="U214" s="268">
        <f t="shared" si="11"/>
        <v>848.05194805194799</v>
      </c>
    </row>
    <row r="215" spans="1:21" hidden="1">
      <c r="A215" s="269" t="s">
        <v>390</v>
      </c>
      <c r="B215" s="269" t="s">
        <v>733</v>
      </c>
      <c r="C215" s="269">
        <v>1399</v>
      </c>
      <c r="D215" s="269" t="s">
        <v>388</v>
      </c>
      <c r="E215" s="269" t="s">
        <v>445</v>
      </c>
      <c r="G215" s="269" t="s">
        <v>37</v>
      </c>
      <c r="H215" s="266"/>
      <c r="I215" s="266"/>
      <c r="J215" s="266"/>
      <c r="L215" s="377">
        <v>11.55</v>
      </c>
      <c r="M215" s="377">
        <v>0</v>
      </c>
      <c r="N215" s="377">
        <f t="shared" si="9"/>
        <v>11.55</v>
      </c>
      <c r="O215" s="269" t="s">
        <v>737</v>
      </c>
      <c r="P215" s="378">
        <v>9821</v>
      </c>
      <c r="Q215" s="378">
        <v>0</v>
      </c>
      <c r="R215" s="378">
        <v>9821</v>
      </c>
      <c r="S215" s="269" t="s">
        <v>737</v>
      </c>
      <c r="T215" s="377">
        <f t="shared" si="10"/>
        <v>850.30303030303025</v>
      </c>
      <c r="U215" s="268">
        <f t="shared" si="11"/>
        <v>850.30303030303025</v>
      </c>
    </row>
    <row r="216" spans="1:21">
      <c r="A216" s="269" t="s">
        <v>390</v>
      </c>
      <c r="B216" s="269" t="s">
        <v>733</v>
      </c>
      <c r="C216" s="269">
        <v>1399</v>
      </c>
      <c r="D216" s="269" t="s">
        <v>388</v>
      </c>
      <c r="E216" s="269" t="s">
        <v>445</v>
      </c>
      <c r="G216" s="269" t="s">
        <v>79</v>
      </c>
      <c r="H216" s="266"/>
      <c r="I216" s="266"/>
      <c r="J216" s="266"/>
      <c r="L216" s="377">
        <v>0.03</v>
      </c>
      <c r="M216" s="377">
        <v>0</v>
      </c>
      <c r="N216" s="377">
        <f t="shared" si="9"/>
        <v>0.03</v>
      </c>
      <c r="O216" s="269" t="s">
        <v>738</v>
      </c>
      <c r="P216" s="378">
        <v>24</v>
      </c>
      <c r="Q216" s="378">
        <v>0</v>
      </c>
      <c r="R216" s="378">
        <v>24</v>
      </c>
      <c r="S216" s="269" t="s">
        <v>738</v>
      </c>
      <c r="T216" s="377">
        <f t="shared" si="10"/>
        <v>800</v>
      </c>
      <c r="U216" s="268">
        <f t="shared" si="11"/>
        <v>800</v>
      </c>
    </row>
    <row r="217" spans="1:21">
      <c r="A217" s="269" t="s">
        <v>390</v>
      </c>
      <c r="B217" s="269" t="s">
        <v>733</v>
      </c>
      <c r="C217" s="269">
        <v>1399</v>
      </c>
      <c r="D217" s="269" t="s">
        <v>388</v>
      </c>
      <c r="E217" s="269" t="s">
        <v>445</v>
      </c>
      <c r="G217" s="269" t="s">
        <v>79</v>
      </c>
      <c r="H217" s="266"/>
      <c r="I217" s="266"/>
      <c r="J217" s="266"/>
      <c r="L217" s="377">
        <v>580.17999999999995</v>
      </c>
      <c r="M217" s="377">
        <v>0</v>
      </c>
      <c r="N217" s="377">
        <f t="shared" si="9"/>
        <v>580.17999999999995</v>
      </c>
      <c r="O217" s="269" t="s">
        <v>739</v>
      </c>
      <c r="P217" s="378">
        <v>493295</v>
      </c>
      <c r="Q217" s="378">
        <v>0</v>
      </c>
      <c r="R217" s="378">
        <v>493295</v>
      </c>
      <c r="S217" s="269" t="s">
        <v>739</v>
      </c>
      <c r="T217" s="377">
        <f t="shared" si="10"/>
        <v>850.24475162880492</v>
      </c>
      <c r="U217" s="268">
        <f t="shared" si="11"/>
        <v>850.24475162880492</v>
      </c>
    </row>
    <row r="218" spans="1:21">
      <c r="A218" s="269" t="s">
        <v>390</v>
      </c>
      <c r="B218" s="269" t="s">
        <v>733</v>
      </c>
      <c r="C218" s="269">
        <v>1399</v>
      </c>
      <c r="D218" s="269" t="s">
        <v>388</v>
      </c>
      <c r="E218" s="269" t="s">
        <v>445</v>
      </c>
      <c r="G218" s="269" t="s">
        <v>79</v>
      </c>
      <c r="H218" s="266"/>
      <c r="I218" s="266"/>
      <c r="J218" s="266"/>
      <c r="L218" s="377">
        <v>213637.92</v>
      </c>
      <c r="M218" s="377">
        <v>0</v>
      </c>
      <c r="N218" s="377">
        <f t="shared" si="9"/>
        <v>213637.92</v>
      </c>
      <c r="O218" s="269" t="s">
        <v>740</v>
      </c>
      <c r="P218" s="378">
        <v>181645641</v>
      </c>
      <c r="Q218" s="378">
        <v>0</v>
      </c>
      <c r="R218" s="378">
        <v>181645641</v>
      </c>
      <c r="S218" s="269" t="s">
        <v>740</v>
      </c>
      <c r="T218" s="377">
        <f t="shared" si="10"/>
        <v>850.24999775320782</v>
      </c>
      <c r="U218" s="268">
        <f t="shared" si="11"/>
        <v>850.24999775320782</v>
      </c>
    </row>
    <row r="219" spans="1:21">
      <c r="A219" s="269" t="s">
        <v>390</v>
      </c>
      <c r="B219" s="269" t="s">
        <v>733</v>
      </c>
      <c r="C219" s="269">
        <v>1433</v>
      </c>
      <c r="D219" s="269" t="s">
        <v>388</v>
      </c>
      <c r="E219" s="269" t="s">
        <v>741</v>
      </c>
      <c r="G219" s="269" t="s">
        <v>79</v>
      </c>
      <c r="H219" s="266"/>
      <c r="I219" s="266"/>
      <c r="J219" s="266"/>
      <c r="L219" s="377">
        <v>0</v>
      </c>
      <c r="M219" s="377">
        <v>215044.15</v>
      </c>
      <c r="N219" s="377">
        <f t="shared" si="9"/>
        <v>-215044.15</v>
      </c>
      <c r="O219" s="269" t="s">
        <v>742</v>
      </c>
      <c r="P219" s="378">
        <v>0</v>
      </c>
      <c r="Q219" s="378">
        <v>181645641</v>
      </c>
      <c r="R219" s="378">
        <v>-181645641</v>
      </c>
      <c r="S219" s="269" t="s">
        <v>742</v>
      </c>
      <c r="T219" s="377">
        <f t="shared" si="10"/>
        <v>844.68999040429605</v>
      </c>
      <c r="U219" s="268">
        <f t="shared" si="11"/>
        <v>844.68999040429605</v>
      </c>
    </row>
    <row r="220" spans="1:21" hidden="1">
      <c r="A220" s="269" t="s">
        <v>387</v>
      </c>
      <c r="B220" s="269" t="s">
        <v>525</v>
      </c>
      <c r="C220" s="269">
        <v>1370</v>
      </c>
      <c r="D220" s="269" t="s">
        <v>388</v>
      </c>
      <c r="E220" s="269" t="s">
        <v>426</v>
      </c>
      <c r="G220" s="269" t="s">
        <v>90</v>
      </c>
      <c r="H220" s="266"/>
      <c r="I220" s="266"/>
      <c r="J220" s="266"/>
      <c r="L220" s="377">
        <v>0</v>
      </c>
      <c r="M220" s="377">
        <v>755730.27</v>
      </c>
      <c r="N220" s="377">
        <f t="shared" si="9"/>
        <v>-755730.27</v>
      </c>
      <c r="O220" s="269" t="s">
        <v>743</v>
      </c>
      <c r="P220" s="378">
        <v>0</v>
      </c>
      <c r="Q220" s="378">
        <v>639672771</v>
      </c>
      <c r="R220" s="378">
        <v>-639672771</v>
      </c>
      <c r="S220" s="269" t="s">
        <v>743</v>
      </c>
      <c r="T220" s="377">
        <f t="shared" si="10"/>
        <v>846.42999809971877</v>
      </c>
      <c r="U220" s="268">
        <f t="shared" si="11"/>
        <v>846.42999809971877</v>
      </c>
    </row>
    <row r="221" spans="1:21" hidden="1">
      <c r="A221" s="269" t="s">
        <v>387</v>
      </c>
      <c r="B221" s="269" t="s">
        <v>525</v>
      </c>
      <c r="C221" s="269">
        <v>1370</v>
      </c>
      <c r="D221" s="269" t="s">
        <v>388</v>
      </c>
      <c r="E221" s="269" t="s">
        <v>426</v>
      </c>
      <c r="G221" s="269" t="s">
        <v>90</v>
      </c>
      <c r="H221" s="266"/>
      <c r="I221" s="266"/>
      <c r="J221" s="266"/>
      <c r="L221" s="377">
        <v>0</v>
      </c>
      <c r="M221" s="377">
        <v>379596.58</v>
      </c>
      <c r="N221" s="377">
        <f t="shared" si="9"/>
        <v>-379596.58</v>
      </c>
      <c r="O221" s="269" t="s">
        <v>744</v>
      </c>
      <c r="P221" s="378">
        <v>0</v>
      </c>
      <c r="Q221" s="378">
        <v>321301930</v>
      </c>
      <c r="R221" s="378">
        <v>-321301930</v>
      </c>
      <c r="S221" s="269" t="s">
        <v>744</v>
      </c>
      <c r="T221" s="377">
        <f t="shared" si="10"/>
        <v>846.42999154523466</v>
      </c>
      <c r="U221" s="268">
        <f t="shared" si="11"/>
        <v>846.42999154523466</v>
      </c>
    </row>
    <row r="222" spans="1:21" hidden="1">
      <c r="A222" s="269" t="s">
        <v>387</v>
      </c>
      <c r="B222" s="269" t="s">
        <v>525</v>
      </c>
      <c r="C222" s="269">
        <v>1370</v>
      </c>
      <c r="D222" s="269" t="s">
        <v>388</v>
      </c>
      <c r="E222" s="269" t="s">
        <v>426</v>
      </c>
      <c r="G222" s="269" t="s">
        <v>90</v>
      </c>
      <c r="H222" s="266"/>
      <c r="I222" s="266"/>
      <c r="J222" s="266"/>
      <c r="L222" s="377">
        <v>0</v>
      </c>
      <c r="M222" s="377">
        <v>376223.58</v>
      </c>
      <c r="N222" s="377">
        <f t="shared" si="9"/>
        <v>-376223.58</v>
      </c>
      <c r="O222" s="269" t="s">
        <v>745</v>
      </c>
      <c r="P222" s="378">
        <v>0</v>
      </c>
      <c r="Q222" s="378">
        <v>318446843</v>
      </c>
      <c r="R222" s="378">
        <v>-318446843</v>
      </c>
      <c r="S222" s="269" t="s">
        <v>745</v>
      </c>
      <c r="T222" s="377">
        <f t="shared" si="10"/>
        <v>846.42978252452963</v>
      </c>
      <c r="U222" s="268">
        <f t="shared" si="11"/>
        <v>846.42978252452963</v>
      </c>
    </row>
    <row r="223" spans="1:21" hidden="1">
      <c r="A223" s="269" t="s">
        <v>387</v>
      </c>
      <c r="B223" s="269" t="s">
        <v>525</v>
      </c>
      <c r="C223" s="269">
        <v>1370</v>
      </c>
      <c r="D223" s="269" t="s">
        <v>388</v>
      </c>
      <c r="E223" s="269" t="s">
        <v>426</v>
      </c>
      <c r="G223" s="269" t="s">
        <v>90</v>
      </c>
      <c r="H223" s="266"/>
      <c r="I223" s="266"/>
      <c r="J223" s="266"/>
      <c r="L223" s="377">
        <v>0</v>
      </c>
      <c r="M223" s="377">
        <v>300898.90000000002</v>
      </c>
      <c r="N223" s="377">
        <f t="shared" si="9"/>
        <v>-300898.90000000002</v>
      </c>
      <c r="O223" s="269" t="s">
        <v>746</v>
      </c>
      <c r="P223" s="378">
        <v>0</v>
      </c>
      <c r="Q223" s="378">
        <v>254689856</v>
      </c>
      <c r="R223" s="378">
        <v>-254689856</v>
      </c>
      <c r="S223" s="269" t="s">
        <v>746</v>
      </c>
      <c r="T223" s="377">
        <f t="shared" si="10"/>
        <v>846.4300002426063</v>
      </c>
      <c r="U223" s="268">
        <f t="shared" si="11"/>
        <v>846.4300002426063</v>
      </c>
    </row>
    <row r="224" spans="1:21" hidden="1">
      <c r="A224" s="269" t="s">
        <v>387</v>
      </c>
      <c r="B224" s="269" t="s">
        <v>525</v>
      </c>
      <c r="C224" s="269">
        <v>1370</v>
      </c>
      <c r="D224" s="269" t="s">
        <v>388</v>
      </c>
      <c r="E224" s="269" t="s">
        <v>426</v>
      </c>
      <c r="G224" s="269" t="s">
        <v>90</v>
      </c>
      <c r="H224" s="266"/>
      <c r="I224" s="266"/>
      <c r="J224" s="266"/>
      <c r="L224" s="377">
        <v>0</v>
      </c>
      <c r="M224" s="377">
        <v>230518.19</v>
      </c>
      <c r="N224" s="377">
        <f t="shared" si="9"/>
        <v>-230518.19</v>
      </c>
      <c r="O224" s="269" t="s">
        <v>747</v>
      </c>
      <c r="P224" s="378">
        <v>0</v>
      </c>
      <c r="Q224" s="378">
        <v>195117509</v>
      </c>
      <c r="R224" s="378">
        <v>-195117509</v>
      </c>
      <c r="S224" s="269" t="s">
        <v>747</v>
      </c>
      <c r="T224" s="377">
        <f t="shared" si="10"/>
        <v>846.42998888721104</v>
      </c>
      <c r="U224" s="268">
        <f t="shared" si="11"/>
        <v>846.42998888721104</v>
      </c>
    </row>
    <row r="225" spans="1:21" hidden="1">
      <c r="A225" s="269" t="s">
        <v>387</v>
      </c>
      <c r="B225" s="269" t="s">
        <v>525</v>
      </c>
      <c r="C225" s="269">
        <v>1370</v>
      </c>
      <c r="D225" s="269" t="s">
        <v>388</v>
      </c>
      <c r="E225" s="269" t="s">
        <v>426</v>
      </c>
      <c r="G225" s="269" t="s">
        <v>90</v>
      </c>
      <c r="H225" s="266"/>
      <c r="I225" s="266"/>
      <c r="J225" s="266"/>
      <c r="L225" s="377">
        <v>0</v>
      </c>
      <c r="M225" s="377">
        <v>87717.22</v>
      </c>
      <c r="N225" s="377">
        <f t="shared" si="9"/>
        <v>-87717.22</v>
      </c>
      <c r="O225" s="269" t="s">
        <v>748</v>
      </c>
      <c r="P225" s="378">
        <v>0</v>
      </c>
      <c r="Q225" s="378">
        <v>74246489</v>
      </c>
      <c r="R225" s="378">
        <v>-74246489</v>
      </c>
      <c r="S225" s="269" t="s">
        <v>748</v>
      </c>
      <c r="T225" s="377">
        <f t="shared" si="10"/>
        <v>846.43002822022856</v>
      </c>
      <c r="U225" s="268">
        <f t="shared" si="11"/>
        <v>846.43002822022856</v>
      </c>
    </row>
    <row r="226" spans="1:21" hidden="1">
      <c r="A226" s="269" t="s">
        <v>387</v>
      </c>
      <c r="B226" s="269" t="s">
        <v>525</v>
      </c>
      <c r="C226" s="269">
        <v>1370</v>
      </c>
      <c r="D226" s="269" t="s">
        <v>388</v>
      </c>
      <c r="E226" s="269" t="s">
        <v>426</v>
      </c>
      <c r="G226" s="269" t="s">
        <v>90</v>
      </c>
      <c r="H226" s="266"/>
      <c r="I226" s="266"/>
      <c r="J226" s="266"/>
      <c r="L226" s="377">
        <v>0</v>
      </c>
      <c r="M226" s="377">
        <v>84069.1</v>
      </c>
      <c r="N226" s="377">
        <f t="shared" si="9"/>
        <v>-84069.1</v>
      </c>
      <c r="O226" s="269" t="s">
        <v>749</v>
      </c>
      <c r="P226" s="378">
        <v>0</v>
      </c>
      <c r="Q226" s="378">
        <v>71158607</v>
      </c>
      <c r="R226" s="378">
        <v>-71158607</v>
      </c>
      <c r="S226" s="269" t="s">
        <v>749</v>
      </c>
      <c r="T226" s="377">
        <f t="shared" si="10"/>
        <v>846.42998438189534</v>
      </c>
    </row>
    <row r="227" spans="1:21" hidden="1">
      <c r="A227" s="269" t="s">
        <v>387</v>
      </c>
      <c r="B227" s="269" t="s">
        <v>525</v>
      </c>
      <c r="C227" s="269">
        <v>1370</v>
      </c>
      <c r="D227" s="269" t="s">
        <v>388</v>
      </c>
      <c r="E227" s="269" t="s">
        <v>426</v>
      </c>
      <c r="G227" s="269" t="s">
        <v>90</v>
      </c>
      <c r="H227" s="266"/>
      <c r="I227" s="266"/>
      <c r="J227" s="266"/>
      <c r="L227" s="377">
        <v>0</v>
      </c>
      <c r="M227" s="377">
        <v>50666.31</v>
      </c>
      <c r="N227" s="377">
        <f t="shared" si="9"/>
        <v>-50666.31</v>
      </c>
      <c r="O227" s="269" t="s">
        <v>750</v>
      </c>
      <c r="P227" s="378">
        <v>0</v>
      </c>
      <c r="Q227" s="378">
        <v>42885487</v>
      </c>
      <c r="R227" s="378">
        <v>-42885487</v>
      </c>
      <c r="S227" s="269" t="s">
        <v>750</v>
      </c>
      <c r="T227" s="377">
        <f t="shared" si="10"/>
        <v>846.43004394833576</v>
      </c>
    </row>
    <row r="228" spans="1:21" hidden="1">
      <c r="A228" s="269" t="s">
        <v>387</v>
      </c>
      <c r="B228" s="269" t="s">
        <v>525</v>
      </c>
      <c r="C228" s="269">
        <v>1370</v>
      </c>
      <c r="D228" s="269" t="s">
        <v>388</v>
      </c>
      <c r="E228" s="269" t="s">
        <v>426</v>
      </c>
      <c r="G228" s="269" t="s">
        <v>90</v>
      </c>
      <c r="H228" s="266"/>
      <c r="I228" s="266"/>
      <c r="J228" s="266"/>
      <c r="L228" s="377">
        <v>0</v>
      </c>
      <c r="M228" s="377">
        <v>36993.800000000003</v>
      </c>
      <c r="N228" s="377">
        <f t="shared" si="9"/>
        <v>-36993.800000000003</v>
      </c>
      <c r="O228" s="269" t="s">
        <v>751</v>
      </c>
      <c r="P228" s="378">
        <v>0</v>
      </c>
      <c r="Q228" s="378">
        <v>31312666</v>
      </c>
      <c r="R228" s="378">
        <v>-31312666</v>
      </c>
      <c r="S228" s="269" t="s">
        <v>751</v>
      </c>
      <c r="T228" s="377">
        <f t="shared" si="10"/>
        <v>846.43010450399788</v>
      </c>
    </row>
    <row r="229" spans="1:21" hidden="1">
      <c r="A229" s="269" t="s">
        <v>387</v>
      </c>
      <c r="B229" s="269" t="s">
        <v>525</v>
      </c>
      <c r="C229" s="269">
        <v>1370</v>
      </c>
      <c r="D229" s="269" t="s">
        <v>388</v>
      </c>
      <c r="E229" s="269" t="s">
        <v>426</v>
      </c>
      <c r="G229" s="269" t="s">
        <v>90</v>
      </c>
      <c r="H229" s="266"/>
      <c r="I229" s="266"/>
      <c r="J229" s="266"/>
      <c r="L229" s="377">
        <v>0</v>
      </c>
      <c r="M229" s="377">
        <v>30968.36</v>
      </c>
      <c r="N229" s="377">
        <f t="shared" si="9"/>
        <v>-30968.36</v>
      </c>
      <c r="O229" s="269" t="s">
        <v>752</v>
      </c>
      <c r="P229" s="378">
        <v>0</v>
      </c>
      <c r="Q229" s="378">
        <v>26212550</v>
      </c>
      <c r="R229" s="378">
        <v>-26212550</v>
      </c>
      <c r="S229" s="269" t="s">
        <v>752</v>
      </c>
      <c r="T229" s="377">
        <f t="shared" si="10"/>
        <v>846.4300337505764</v>
      </c>
    </row>
    <row r="230" spans="1:21" hidden="1">
      <c r="A230" s="269" t="s">
        <v>387</v>
      </c>
      <c r="B230" s="269" t="s">
        <v>525</v>
      </c>
      <c r="C230" s="269">
        <v>1370</v>
      </c>
      <c r="D230" s="269" t="s">
        <v>388</v>
      </c>
      <c r="E230" s="269" t="s">
        <v>426</v>
      </c>
      <c r="G230" s="269" t="s">
        <v>90</v>
      </c>
      <c r="H230" s="266"/>
      <c r="I230" s="266"/>
      <c r="J230" s="266"/>
      <c r="L230" s="377">
        <v>0</v>
      </c>
      <c r="M230" s="377">
        <v>28522.13</v>
      </c>
      <c r="N230" s="377">
        <f t="shared" si="9"/>
        <v>-28522.13</v>
      </c>
      <c r="O230" s="269" t="s">
        <v>753</v>
      </c>
      <c r="P230" s="378">
        <v>0</v>
      </c>
      <c r="Q230" s="378">
        <v>24141987</v>
      </c>
      <c r="R230" s="378">
        <v>-24141987</v>
      </c>
      <c r="S230" s="269" t="s">
        <v>753</v>
      </c>
      <c r="T230" s="377">
        <f t="shared" si="10"/>
        <v>846.43001767399562</v>
      </c>
    </row>
    <row r="231" spans="1:21" hidden="1">
      <c r="A231" s="269" t="s">
        <v>387</v>
      </c>
      <c r="B231" s="269" t="s">
        <v>525</v>
      </c>
      <c r="C231" s="269">
        <v>1370</v>
      </c>
      <c r="D231" s="269" t="s">
        <v>388</v>
      </c>
      <c r="E231" s="269" t="s">
        <v>426</v>
      </c>
      <c r="G231" s="269" t="s">
        <v>90</v>
      </c>
      <c r="H231" s="266"/>
      <c r="I231" s="266"/>
      <c r="J231" s="266"/>
      <c r="L231" s="377">
        <v>0</v>
      </c>
      <c r="M231" s="377">
        <v>27710.94</v>
      </c>
      <c r="N231" s="377">
        <f t="shared" si="9"/>
        <v>-27710.94</v>
      </c>
      <c r="O231" s="269" t="s">
        <v>754</v>
      </c>
      <c r="P231" s="378">
        <v>0</v>
      </c>
      <c r="Q231" s="378">
        <v>23455375</v>
      </c>
      <c r="R231" s="378">
        <v>-23455375</v>
      </c>
      <c r="S231" s="269" t="s">
        <v>754</v>
      </c>
      <c r="T231" s="377">
        <f t="shared" si="10"/>
        <v>846.43014636096791</v>
      </c>
    </row>
    <row r="232" spans="1:21" hidden="1">
      <c r="A232" s="269" t="s">
        <v>387</v>
      </c>
      <c r="B232" s="269" t="s">
        <v>525</v>
      </c>
      <c r="C232" s="269">
        <v>1370</v>
      </c>
      <c r="D232" s="269" t="s">
        <v>388</v>
      </c>
      <c r="E232" s="269" t="s">
        <v>426</v>
      </c>
      <c r="G232" s="269" t="s">
        <v>90</v>
      </c>
      <c r="H232" s="266"/>
      <c r="I232" s="266"/>
      <c r="J232" s="266"/>
      <c r="L232" s="377">
        <v>0</v>
      </c>
      <c r="M232" s="377">
        <v>25842.65</v>
      </c>
      <c r="N232" s="377">
        <f t="shared" si="9"/>
        <v>-25842.65</v>
      </c>
      <c r="O232" s="269" t="s">
        <v>755</v>
      </c>
      <c r="P232" s="378">
        <v>0</v>
      </c>
      <c r="Q232" s="378">
        <v>21873997</v>
      </c>
      <c r="R232" s="378">
        <v>-21873997</v>
      </c>
      <c r="S232" s="269" t="s">
        <v>755</v>
      </c>
      <c r="T232" s="377">
        <f t="shared" si="10"/>
        <v>846.43010681954047</v>
      </c>
    </row>
    <row r="233" spans="1:21" hidden="1">
      <c r="A233" s="269" t="s">
        <v>387</v>
      </c>
      <c r="B233" s="269" t="s">
        <v>525</v>
      </c>
      <c r="C233" s="269">
        <v>1370</v>
      </c>
      <c r="D233" s="269" t="s">
        <v>388</v>
      </c>
      <c r="E233" s="269" t="s">
        <v>426</v>
      </c>
      <c r="G233" s="269" t="s">
        <v>90</v>
      </c>
      <c r="H233" s="266"/>
      <c r="I233" s="266"/>
      <c r="J233" s="266"/>
      <c r="L233" s="377">
        <v>0</v>
      </c>
      <c r="M233" s="377">
        <v>14630.91</v>
      </c>
      <c r="N233" s="377">
        <f t="shared" si="9"/>
        <v>-14630.91</v>
      </c>
      <c r="O233" s="269" t="s">
        <v>756</v>
      </c>
      <c r="P233" s="378">
        <v>0</v>
      </c>
      <c r="Q233" s="378">
        <v>12384042</v>
      </c>
      <c r="R233" s="378">
        <v>-12384042</v>
      </c>
      <c r="S233" s="269" t="s">
        <v>756</v>
      </c>
      <c r="T233" s="377">
        <f t="shared" si="10"/>
        <v>846.43005800732828</v>
      </c>
    </row>
    <row r="234" spans="1:21" hidden="1">
      <c r="A234" s="269" t="s">
        <v>387</v>
      </c>
      <c r="B234" s="269" t="s">
        <v>525</v>
      </c>
      <c r="C234" s="269">
        <v>1370</v>
      </c>
      <c r="D234" s="269" t="s">
        <v>388</v>
      </c>
      <c r="E234" s="269" t="s">
        <v>426</v>
      </c>
      <c r="G234" s="269" t="s">
        <v>90</v>
      </c>
      <c r="H234" s="266"/>
      <c r="I234" s="266"/>
      <c r="J234" s="266"/>
      <c r="L234" s="377">
        <v>0</v>
      </c>
      <c r="M234" s="377">
        <v>13950.04</v>
      </c>
      <c r="N234" s="377">
        <f t="shared" si="9"/>
        <v>-13950.04</v>
      </c>
      <c r="O234" s="269" t="s">
        <v>757</v>
      </c>
      <c r="P234" s="378">
        <v>0</v>
      </c>
      <c r="Q234" s="378">
        <v>11807733</v>
      </c>
      <c r="R234" s="378">
        <v>-11807733</v>
      </c>
      <c r="S234" s="269" t="s">
        <v>757</v>
      </c>
      <c r="T234" s="377">
        <f t="shared" si="10"/>
        <v>846.43004607872092</v>
      </c>
    </row>
    <row r="235" spans="1:21" hidden="1">
      <c r="A235" s="269" t="s">
        <v>387</v>
      </c>
      <c r="B235" s="269" t="s">
        <v>525</v>
      </c>
      <c r="C235" s="269">
        <v>1370</v>
      </c>
      <c r="D235" s="269" t="s">
        <v>388</v>
      </c>
      <c r="E235" s="269" t="s">
        <v>426</v>
      </c>
      <c r="G235" s="269" t="s">
        <v>90</v>
      </c>
      <c r="H235" s="266"/>
      <c r="I235" s="266"/>
      <c r="J235" s="266"/>
      <c r="L235" s="377">
        <v>0</v>
      </c>
      <c r="M235" s="377">
        <v>10357.209999999999</v>
      </c>
      <c r="N235" s="377">
        <f t="shared" si="9"/>
        <v>-10357.209999999999</v>
      </c>
      <c r="O235" s="269" t="s">
        <v>758</v>
      </c>
      <c r="P235" s="378">
        <v>0</v>
      </c>
      <c r="Q235" s="378">
        <v>8766651</v>
      </c>
      <c r="R235" s="378">
        <v>-8766651</v>
      </c>
      <c r="S235" s="269" t="s">
        <v>758</v>
      </c>
      <c r="T235" s="377">
        <f t="shared" si="10"/>
        <v>846.42978176555278</v>
      </c>
    </row>
    <row r="236" spans="1:21" hidden="1">
      <c r="A236" s="269" t="s">
        <v>387</v>
      </c>
      <c r="B236" s="269" t="s">
        <v>525</v>
      </c>
      <c r="C236" s="269">
        <v>1370</v>
      </c>
      <c r="D236" s="269" t="s">
        <v>388</v>
      </c>
      <c r="E236" s="269" t="s">
        <v>426</v>
      </c>
      <c r="G236" s="269" t="s">
        <v>90</v>
      </c>
      <c r="H236" s="266"/>
      <c r="I236" s="266"/>
      <c r="J236" s="266"/>
      <c r="L236" s="377">
        <v>0</v>
      </c>
      <c r="M236" s="377">
        <v>9710.5499999999993</v>
      </c>
      <c r="N236" s="377">
        <f t="shared" si="9"/>
        <v>-9710.5499999999993</v>
      </c>
      <c r="O236" s="269" t="s">
        <v>759</v>
      </c>
      <c r="P236" s="378">
        <v>0</v>
      </c>
      <c r="Q236" s="378">
        <v>8219304</v>
      </c>
      <c r="R236" s="378">
        <v>-8219304</v>
      </c>
      <c r="S236" s="269" t="s">
        <v>759</v>
      </c>
      <c r="T236" s="377">
        <f t="shared" si="10"/>
        <v>846.43032577969325</v>
      </c>
    </row>
    <row r="237" spans="1:21" hidden="1">
      <c r="A237" s="269" t="s">
        <v>387</v>
      </c>
      <c r="B237" s="269" t="s">
        <v>525</v>
      </c>
      <c r="C237" s="269">
        <v>1370</v>
      </c>
      <c r="D237" s="269" t="s">
        <v>388</v>
      </c>
      <c r="E237" s="269" t="s">
        <v>426</v>
      </c>
      <c r="G237" s="269" t="s">
        <v>90</v>
      </c>
      <c r="H237" s="266"/>
      <c r="I237" s="266"/>
      <c r="J237" s="266"/>
      <c r="L237" s="377">
        <v>0</v>
      </c>
      <c r="M237" s="377">
        <v>9689.41</v>
      </c>
      <c r="N237" s="377">
        <f t="shared" si="9"/>
        <v>-9689.41</v>
      </c>
      <c r="O237" s="269" t="s">
        <v>760</v>
      </c>
      <c r="P237" s="378">
        <v>0</v>
      </c>
      <c r="Q237" s="378">
        <v>8201453</v>
      </c>
      <c r="R237" s="378">
        <v>-8201453</v>
      </c>
      <c r="S237" s="269" t="s">
        <v>760</v>
      </c>
      <c r="T237" s="377">
        <f t="shared" si="10"/>
        <v>846.43471583925134</v>
      </c>
    </row>
    <row r="238" spans="1:21" hidden="1">
      <c r="A238" s="269" t="s">
        <v>387</v>
      </c>
      <c r="B238" s="269" t="s">
        <v>525</v>
      </c>
      <c r="C238" s="269">
        <v>1370</v>
      </c>
      <c r="D238" s="269" t="s">
        <v>388</v>
      </c>
      <c r="E238" s="269" t="s">
        <v>426</v>
      </c>
      <c r="G238" s="269" t="s">
        <v>90</v>
      </c>
      <c r="H238" s="266"/>
      <c r="I238" s="266"/>
      <c r="J238" s="266"/>
      <c r="L238" s="377">
        <v>0</v>
      </c>
      <c r="M238" s="377">
        <v>9537.0400000000009</v>
      </c>
      <c r="N238" s="377">
        <f t="shared" si="9"/>
        <v>-9537.0400000000009</v>
      </c>
      <c r="O238" s="269" t="s">
        <v>761</v>
      </c>
      <c r="P238" s="378">
        <v>0</v>
      </c>
      <c r="Q238" s="378">
        <v>8072435</v>
      </c>
      <c r="R238" s="378">
        <v>-8072435</v>
      </c>
      <c r="S238" s="269" t="s">
        <v>761</v>
      </c>
      <c r="T238" s="377">
        <f t="shared" si="10"/>
        <v>846.42981470141672</v>
      </c>
    </row>
    <row r="239" spans="1:21" hidden="1">
      <c r="A239" s="269" t="s">
        <v>387</v>
      </c>
      <c r="B239" s="269" t="s">
        <v>525</v>
      </c>
      <c r="C239" s="269">
        <v>1370</v>
      </c>
      <c r="D239" s="269" t="s">
        <v>388</v>
      </c>
      <c r="E239" s="269" t="s">
        <v>426</v>
      </c>
      <c r="G239" s="269" t="s">
        <v>90</v>
      </c>
      <c r="H239" s="266"/>
      <c r="I239" s="266"/>
      <c r="J239" s="266"/>
      <c r="L239" s="377">
        <v>0</v>
      </c>
      <c r="M239" s="377">
        <v>8056.35</v>
      </c>
      <c r="N239" s="377">
        <f t="shared" si="9"/>
        <v>-8056.35</v>
      </c>
      <c r="O239" s="269" t="s">
        <v>762</v>
      </c>
      <c r="P239" s="378">
        <v>0</v>
      </c>
      <c r="Q239" s="378">
        <v>6819135</v>
      </c>
      <c r="R239" s="378">
        <v>-6819135</v>
      </c>
      <c r="S239" s="269" t="s">
        <v>762</v>
      </c>
      <c r="T239" s="377">
        <f t="shared" si="10"/>
        <v>846.42983485076991</v>
      </c>
    </row>
    <row r="240" spans="1:21" hidden="1">
      <c r="A240" s="269" t="s">
        <v>387</v>
      </c>
      <c r="B240" s="269" t="s">
        <v>525</v>
      </c>
      <c r="C240" s="269">
        <v>1370</v>
      </c>
      <c r="D240" s="269" t="s">
        <v>388</v>
      </c>
      <c r="E240" s="269" t="s">
        <v>426</v>
      </c>
      <c r="G240" s="269" t="s">
        <v>90</v>
      </c>
      <c r="H240" s="266"/>
      <c r="I240" s="266"/>
      <c r="J240" s="266"/>
      <c r="L240" s="377">
        <v>0</v>
      </c>
      <c r="M240" s="377">
        <v>6006.76</v>
      </c>
      <c r="N240" s="377">
        <f t="shared" si="9"/>
        <v>-6006.76</v>
      </c>
      <c r="O240" s="269" t="s">
        <v>763</v>
      </c>
      <c r="P240" s="378">
        <v>0</v>
      </c>
      <c r="Q240" s="378">
        <v>5084306</v>
      </c>
      <c r="R240" s="378">
        <v>-5084306</v>
      </c>
      <c r="S240" s="269" t="s">
        <v>763</v>
      </c>
      <c r="T240" s="377">
        <f t="shared" si="10"/>
        <v>846.43068809141698</v>
      </c>
    </row>
    <row r="241" spans="1:20" hidden="1">
      <c r="A241" s="269" t="s">
        <v>387</v>
      </c>
      <c r="B241" s="269" t="s">
        <v>525</v>
      </c>
      <c r="C241" s="269">
        <v>1370</v>
      </c>
      <c r="D241" s="269" t="s">
        <v>388</v>
      </c>
      <c r="E241" s="269" t="s">
        <v>426</v>
      </c>
      <c r="G241" s="269" t="s">
        <v>90</v>
      </c>
      <c r="H241" s="266"/>
      <c r="I241" s="266"/>
      <c r="J241" s="266"/>
      <c r="L241" s="377">
        <v>0</v>
      </c>
      <c r="M241" s="377">
        <v>5314.82</v>
      </c>
      <c r="N241" s="377">
        <f t="shared" si="9"/>
        <v>-5314.82</v>
      </c>
      <c r="O241" s="269" t="s">
        <v>764</v>
      </c>
      <c r="P241" s="378">
        <v>0</v>
      </c>
      <c r="Q241" s="378">
        <v>4498619</v>
      </c>
      <c r="R241" s="378">
        <v>-4498619</v>
      </c>
      <c r="S241" s="269" t="s">
        <v>764</v>
      </c>
      <c r="T241" s="377">
        <f t="shared" si="10"/>
        <v>846.42922996451432</v>
      </c>
    </row>
    <row r="242" spans="1:20" hidden="1">
      <c r="A242" s="269" t="s">
        <v>387</v>
      </c>
      <c r="B242" s="269" t="s">
        <v>525</v>
      </c>
      <c r="C242" s="269">
        <v>1370</v>
      </c>
      <c r="D242" s="269" t="s">
        <v>388</v>
      </c>
      <c r="E242" s="269" t="s">
        <v>426</v>
      </c>
      <c r="G242" s="269" t="s">
        <v>90</v>
      </c>
      <c r="H242" s="266"/>
      <c r="I242" s="266"/>
      <c r="J242" s="266"/>
      <c r="L242" s="377">
        <v>0</v>
      </c>
      <c r="M242" s="377">
        <v>5157.74</v>
      </c>
      <c r="N242" s="377">
        <f t="shared" si="9"/>
        <v>-5157.74</v>
      </c>
      <c r="O242" s="269" t="s">
        <v>765</v>
      </c>
      <c r="P242" s="378">
        <v>0</v>
      </c>
      <c r="Q242" s="378">
        <v>4365668</v>
      </c>
      <c r="R242" s="378">
        <v>-4365668</v>
      </c>
      <c r="S242" s="269" t="s">
        <v>765</v>
      </c>
      <c r="T242" s="377">
        <f t="shared" si="10"/>
        <v>846.43041332056293</v>
      </c>
    </row>
    <row r="243" spans="1:20" hidden="1">
      <c r="A243" s="269" t="s">
        <v>387</v>
      </c>
      <c r="B243" s="269" t="s">
        <v>525</v>
      </c>
      <c r="C243" s="269">
        <v>1370</v>
      </c>
      <c r="D243" s="269" t="s">
        <v>388</v>
      </c>
      <c r="E243" s="269" t="s">
        <v>426</v>
      </c>
      <c r="G243" s="269" t="s">
        <v>90</v>
      </c>
      <c r="H243" s="266"/>
      <c r="I243" s="266"/>
      <c r="J243" s="266"/>
      <c r="L243" s="377">
        <v>0</v>
      </c>
      <c r="M243" s="377">
        <v>3158.69</v>
      </c>
      <c r="N243" s="377">
        <f t="shared" si="9"/>
        <v>-3158.69</v>
      </c>
      <c r="O243" s="269" t="s">
        <v>766</v>
      </c>
      <c r="P243" s="378">
        <v>0</v>
      </c>
      <c r="Q243" s="378">
        <v>2673608</v>
      </c>
      <c r="R243" s="378">
        <v>-2673608</v>
      </c>
      <c r="S243" s="269" t="s">
        <v>766</v>
      </c>
      <c r="T243" s="377">
        <f t="shared" si="10"/>
        <v>846.42937420259659</v>
      </c>
    </row>
    <row r="244" spans="1:20" hidden="1">
      <c r="A244" s="269" t="s">
        <v>387</v>
      </c>
      <c r="B244" s="269" t="s">
        <v>525</v>
      </c>
      <c r="C244" s="269">
        <v>1370</v>
      </c>
      <c r="D244" s="269" t="s">
        <v>388</v>
      </c>
      <c r="E244" s="269" t="s">
        <v>426</v>
      </c>
      <c r="G244" s="269" t="s">
        <v>90</v>
      </c>
      <c r="H244" s="266"/>
      <c r="I244" s="266"/>
      <c r="J244" s="266"/>
      <c r="L244" s="377">
        <v>0</v>
      </c>
      <c r="M244" s="377">
        <v>2791.33</v>
      </c>
      <c r="N244" s="377">
        <f t="shared" si="9"/>
        <v>-2791.33</v>
      </c>
      <c r="O244" s="269" t="s">
        <v>767</v>
      </c>
      <c r="P244" s="378">
        <v>0</v>
      </c>
      <c r="Q244" s="378">
        <v>2362669</v>
      </c>
      <c r="R244" s="378">
        <v>-2362669</v>
      </c>
      <c r="S244" s="269" t="s">
        <v>767</v>
      </c>
      <c r="T244" s="377">
        <f t="shared" si="10"/>
        <v>846.43127111448666</v>
      </c>
    </row>
    <row r="245" spans="1:20" hidden="1">
      <c r="A245" s="269" t="s">
        <v>387</v>
      </c>
      <c r="B245" s="269" t="s">
        <v>525</v>
      </c>
      <c r="C245" s="269">
        <v>1370</v>
      </c>
      <c r="D245" s="269" t="s">
        <v>388</v>
      </c>
      <c r="E245" s="269" t="s">
        <v>426</v>
      </c>
      <c r="G245" s="269" t="s">
        <v>90</v>
      </c>
      <c r="H245" s="266"/>
      <c r="I245" s="266"/>
      <c r="J245" s="266"/>
      <c r="L245" s="377">
        <v>0</v>
      </c>
      <c r="M245" s="377">
        <v>1270.07</v>
      </c>
      <c r="N245" s="377">
        <f t="shared" si="9"/>
        <v>-1270.07</v>
      </c>
      <c r="O245" s="269" t="s">
        <v>768</v>
      </c>
      <c r="P245" s="378">
        <v>0</v>
      </c>
      <c r="Q245" s="378">
        <v>1075026</v>
      </c>
      <c r="R245" s="378">
        <v>-1075026</v>
      </c>
      <c r="S245" s="269" t="s">
        <v>768</v>
      </c>
      <c r="T245" s="377">
        <f t="shared" si="10"/>
        <v>846.43051170407932</v>
      </c>
    </row>
    <row r="246" spans="1:20" hidden="1">
      <c r="A246" s="269" t="s">
        <v>387</v>
      </c>
      <c r="B246" s="269" t="s">
        <v>525</v>
      </c>
      <c r="C246" s="269">
        <v>1370</v>
      </c>
      <c r="D246" s="269" t="s">
        <v>388</v>
      </c>
      <c r="E246" s="269" t="s">
        <v>426</v>
      </c>
      <c r="G246" s="269" t="s">
        <v>90</v>
      </c>
      <c r="H246" s="266"/>
      <c r="I246" s="266"/>
      <c r="J246" s="266"/>
      <c r="L246" s="377">
        <v>0</v>
      </c>
      <c r="M246" s="377">
        <v>96.55</v>
      </c>
      <c r="N246" s="377">
        <f t="shared" si="9"/>
        <v>-96.55</v>
      </c>
      <c r="O246" s="269" t="s">
        <v>769</v>
      </c>
      <c r="P246" s="378">
        <v>0</v>
      </c>
      <c r="Q246" s="378">
        <v>81722</v>
      </c>
      <c r="R246" s="378">
        <v>-81722</v>
      </c>
      <c r="S246" s="269" t="s">
        <v>769</v>
      </c>
      <c r="T246" s="377">
        <f t="shared" si="10"/>
        <v>846.42154324184366</v>
      </c>
    </row>
  </sheetData>
  <autoFilter ref="A9:S246" xr:uid="{00000000-0001-0000-0600-000000000000}">
    <filterColumn colId="6">
      <filters>
        <filter val="90-92"/>
      </filters>
    </filterColumn>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filterMode="1"/>
  <dimension ref="A1:T559"/>
  <sheetViews>
    <sheetView topLeftCell="O1" workbookViewId="0">
      <selection activeCell="R554" sqref="R554"/>
    </sheetView>
  </sheetViews>
  <sheetFormatPr baseColWidth="10" defaultColWidth="11.5" defaultRowHeight="15"/>
  <cols>
    <col min="1" max="1" width="48.83203125" style="266" bestFit="1" customWidth="1"/>
    <col min="2" max="3" width="11.5" style="266"/>
    <col min="4" max="4" width="6.5" style="266" customWidth="1"/>
    <col min="5" max="7" width="11.5" style="266"/>
    <col min="8" max="11" width="3.1640625" style="266" customWidth="1"/>
    <col min="12" max="12" width="16.83203125" style="377" bestFit="1" customWidth="1"/>
    <col min="13" max="13" width="13.6640625" style="377" customWidth="1"/>
    <col min="14" max="14" width="16.83203125" style="377" bestFit="1" customWidth="1"/>
    <col min="15" max="15" width="48.1640625" style="266" customWidth="1"/>
    <col min="16" max="16" width="14" style="266" customWidth="1"/>
    <col min="17" max="17" width="18" style="266" customWidth="1"/>
    <col min="18" max="18" width="21.33203125" style="266" customWidth="1"/>
    <col min="19" max="19" width="48.1640625" style="266" bestFit="1" customWidth="1"/>
    <col min="20" max="16384" width="11.5" style="266"/>
  </cols>
  <sheetData>
    <row r="1" spans="1:20">
      <c r="A1" s="269" t="s">
        <v>343</v>
      </c>
    </row>
    <row r="2" spans="1:20">
      <c r="A2" s="269" t="s">
        <v>344</v>
      </c>
    </row>
    <row r="3" spans="1:20">
      <c r="A3" s="269" t="s">
        <v>385</v>
      </c>
    </row>
    <row r="4" spans="1:20">
      <c r="A4" s="269" t="s">
        <v>770</v>
      </c>
    </row>
    <row r="5" spans="1:20">
      <c r="A5" s="269" t="s">
        <v>345</v>
      </c>
    </row>
    <row r="6" spans="1:20">
      <c r="A6" s="269" t="s">
        <v>771</v>
      </c>
    </row>
    <row r="7" spans="1:20">
      <c r="A7" s="269" t="s">
        <v>346</v>
      </c>
    </row>
    <row r="9" spans="1:20">
      <c r="A9" s="269" t="s">
        <v>347</v>
      </c>
      <c r="B9" s="269" t="s">
        <v>348</v>
      </c>
      <c r="C9" s="269" t="s">
        <v>349</v>
      </c>
      <c r="D9" s="269" t="s">
        <v>350</v>
      </c>
      <c r="E9" s="269" t="s">
        <v>351</v>
      </c>
      <c r="F9" s="269" t="s">
        <v>352</v>
      </c>
      <c r="G9" s="269" t="s">
        <v>246</v>
      </c>
      <c r="H9" s="269" t="s">
        <v>413</v>
      </c>
      <c r="I9" s="269" t="s">
        <v>414</v>
      </c>
      <c r="J9" s="269" t="s">
        <v>415</v>
      </c>
      <c r="K9" s="269" t="s">
        <v>416</v>
      </c>
      <c r="L9" s="377" t="s">
        <v>353</v>
      </c>
      <c r="M9" s="377" t="s">
        <v>354</v>
      </c>
      <c r="N9" s="377" t="s">
        <v>357</v>
      </c>
      <c r="O9" s="269" t="s">
        <v>356</v>
      </c>
      <c r="P9" s="378" t="s">
        <v>353</v>
      </c>
      <c r="Q9" s="378" t="s">
        <v>354</v>
      </c>
      <c r="R9" s="378" t="s">
        <v>355</v>
      </c>
      <c r="S9" s="269" t="s">
        <v>356</v>
      </c>
    </row>
    <row r="10" spans="1:20" hidden="1">
      <c r="A10" s="269" t="s">
        <v>391</v>
      </c>
      <c r="B10" s="269" t="s">
        <v>772</v>
      </c>
      <c r="C10" s="269">
        <v>1413</v>
      </c>
      <c r="D10" s="269" t="s">
        <v>388</v>
      </c>
      <c r="E10" s="269" t="s">
        <v>773</v>
      </c>
      <c r="F10" s="269" t="s">
        <v>392</v>
      </c>
      <c r="G10" s="269" t="s">
        <v>94</v>
      </c>
      <c r="L10" s="377">
        <v>573867.30000000005</v>
      </c>
      <c r="M10" s="377">
        <v>0</v>
      </c>
      <c r="N10" s="377">
        <f t="shared" ref="N10:N73" si="0">+L10-M10</f>
        <v>573867.30000000005</v>
      </c>
      <c r="O10" s="269" t="s">
        <v>774</v>
      </c>
      <c r="P10" s="378">
        <v>492716725</v>
      </c>
      <c r="Q10" s="378">
        <v>0</v>
      </c>
      <c r="R10" s="378">
        <v>492716725</v>
      </c>
      <c r="S10" s="269" t="s">
        <v>774</v>
      </c>
      <c r="T10" s="377">
        <f t="shared" ref="T10:T73" si="1">+R10/N10</f>
        <v>858.58999981354566</v>
      </c>
    </row>
    <row r="11" spans="1:20" hidden="1">
      <c r="A11" s="269" t="s">
        <v>391</v>
      </c>
      <c r="B11" s="269" t="s">
        <v>772</v>
      </c>
      <c r="C11" s="269">
        <v>1414</v>
      </c>
      <c r="D11" s="269" t="s">
        <v>388</v>
      </c>
      <c r="E11" s="269" t="s">
        <v>775</v>
      </c>
      <c r="F11" s="269" t="s">
        <v>392</v>
      </c>
      <c r="G11" s="269" t="s">
        <v>94</v>
      </c>
      <c r="L11" s="377">
        <v>2310808.19</v>
      </c>
      <c r="M11" s="377">
        <v>0</v>
      </c>
      <c r="N11" s="377">
        <f t="shared" si="0"/>
        <v>2310808.19</v>
      </c>
      <c r="O11" s="269" t="s">
        <v>776</v>
      </c>
      <c r="P11" s="378">
        <v>1984036804</v>
      </c>
      <c r="Q11" s="378">
        <v>0</v>
      </c>
      <c r="R11" s="378">
        <v>1984036804</v>
      </c>
      <c r="S11" s="269" t="s">
        <v>776</v>
      </c>
      <c r="T11" s="377">
        <f t="shared" si="1"/>
        <v>858.59000006400356</v>
      </c>
    </row>
    <row r="12" spans="1:20" hidden="1">
      <c r="A12" s="269" t="s">
        <v>391</v>
      </c>
      <c r="B12" s="269" t="s">
        <v>772</v>
      </c>
      <c r="C12" s="269">
        <v>1415</v>
      </c>
      <c r="D12" s="269" t="s">
        <v>388</v>
      </c>
      <c r="E12" s="269" t="s">
        <v>777</v>
      </c>
      <c r="F12" s="269" t="s">
        <v>392</v>
      </c>
      <c r="G12" s="269" t="s">
        <v>94</v>
      </c>
      <c r="L12" s="377">
        <v>1182923.99</v>
      </c>
      <c r="M12" s="377">
        <v>0</v>
      </c>
      <c r="N12" s="377">
        <f t="shared" si="0"/>
        <v>1182923.99</v>
      </c>
      <c r="O12" s="269" t="s">
        <v>778</v>
      </c>
      <c r="P12" s="378">
        <v>1015646709</v>
      </c>
      <c r="Q12" s="378">
        <v>0</v>
      </c>
      <c r="R12" s="378">
        <v>1015646709</v>
      </c>
      <c r="S12" s="269" t="s">
        <v>778</v>
      </c>
      <c r="T12" s="377">
        <f t="shared" si="1"/>
        <v>858.59000036003999</v>
      </c>
    </row>
    <row r="13" spans="1:20" hidden="1">
      <c r="A13" s="269" t="s">
        <v>393</v>
      </c>
      <c r="B13" s="269" t="s">
        <v>779</v>
      </c>
      <c r="C13" s="269">
        <v>1382</v>
      </c>
      <c r="D13" s="269" t="s">
        <v>388</v>
      </c>
      <c r="E13" s="269" t="s">
        <v>441</v>
      </c>
      <c r="G13" s="269" t="s">
        <v>37</v>
      </c>
      <c r="L13" s="377">
        <v>1.59</v>
      </c>
      <c r="M13" s="377">
        <v>0</v>
      </c>
      <c r="N13" s="377">
        <f t="shared" si="0"/>
        <v>1.59</v>
      </c>
      <c r="O13" s="269" t="s">
        <v>780</v>
      </c>
      <c r="P13" s="378">
        <v>1374</v>
      </c>
      <c r="Q13" s="378">
        <v>0</v>
      </c>
      <c r="R13" s="378">
        <v>1374</v>
      </c>
      <c r="S13" s="269" t="s">
        <v>780</v>
      </c>
      <c r="T13" s="377">
        <f t="shared" si="1"/>
        <v>864.15094339622635</v>
      </c>
    </row>
    <row r="14" spans="1:20" hidden="1">
      <c r="A14" s="269" t="s">
        <v>393</v>
      </c>
      <c r="B14" s="269" t="s">
        <v>779</v>
      </c>
      <c r="C14" s="269">
        <v>1382</v>
      </c>
      <c r="D14" s="269" t="s">
        <v>388</v>
      </c>
      <c r="E14" s="269" t="s">
        <v>441</v>
      </c>
      <c r="G14" s="269" t="s">
        <v>37</v>
      </c>
      <c r="L14" s="377">
        <v>75.28</v>
      </c>
      <c r="M14" s="377">
        <v>0</v>
      </c>
      <c r="N14" s="377">
        <f t="shared" si="0"/>
        <v>75.28</v>
      </c>
      <c r="O14" s="269" t="s">
        <v>781</v>
      </c>
      <c r="P14" s="378">
        <v>64979</v>
      </c>
      <c r="Q14" s="378">
        <v>0</v>
      </c>
      <c r="R14" s="378">
        <v>64979</v>
      </c>
      <c r="S14" s="269" t="s">
        <v>781</v>
      </c>
      <c r="T14" s="377">
        <f t="shared" si="1"/>
        <v>863.16418703506906</v>
      </c>
    </row>
    <row r="15" spans="1:20" hidden="1">
      <c r="A15" s="269" t="s">
        <v>393</v>
      </c>
      <c r="B15" s="269" t="s">
        <v>733</v>
      </c>
      <c r="C15" s="269">
        <v>1398</v>
      </c>
      <c r="D15" s="269" t="s">
        <v>388</v>
      </c>
      <c r="E15" s="269" t="s">
        <v>444</v>
      </c>
      <c r="G15" s="269" t="s">
        <v>37</v>
      </c>
      <c r="L15" s="377">
        <v>0</v>
      </c>
      <c r="M15" s="377">
        <v>0</v>
      </c>
      <c r="N15" s="377">
        <f t="shared" si="0"/>
        <v>0</v>
      </c>
      <c r="O15" s="269" t="s">
        <v>409</v>
      </c>
      <c r="P15" s="378">
        <v>0</v>
      </c>
      <c r="Q15" s="378">
        <v>1</v>
      </c>
      <c r="R15" s="378">
        <v>-1</v>
      </c>
      <c r="S15" s="269" t="s">
        <v>409</v>
      </c>
      <c r="T15" s="377" t="e">
        <f t="shared" si="1"/>
        <v>#DIV/0!</v>
      </c>
    </row>
    <row r="16" spans="1:20" hidden="1">
      <c r="A16" s="269" t="s">
        <v>393</v>
      </c>
      <c r="B16" s="269" t="s">
        <v>733</v>
      </c>
      <c r="C16" s="269">
        <v>1398</v>
      </c>
      <c r="D16" s="269" t="s">
        <v>388</v>
      </c>
      <c r="E16" s="269" t="s">
        <v>444</v>
      </c>
      <c r="G16" s="269" t="s">
        <v>37</v>
      </c>
      <c r="L16" s="377">
        <v>0</v>
      </c>
      <c r="M16" s="377">
        <v>0</v>
      </c>
      <c r="N16" s="377">
        <f t="shared" si="0"/>
        <v>0</v>
      </c>
      <c r="O16" s="269" t="s">
        <v>409</v>
      </c>
      <c r="P16" s="378">
        <v>0</v>
      </c>
      <c r="Q16" s="378">
        <v>1</v>
      </c>
      <c r="R16" s="378">
        <v>-1</v>
      </c>
      <c r="S16" s="269" t="s">
        <v>409</v>
      </c>
      <c r="T16" s="377" t="e">
        <f t="shared" si="1"/>
        <v>#DIV/0!</v>
      </c>
    </row>
    <row r="17" spans="1:20" hidden="1">
      <c r="A17" s="269" t="s">
        <v>393</v>
      </c>
      <c r="B17" s="269" t="s">
        <v>733</v>
      </c>
      <c r="C17" s="269">
        <v>1401</v>
      </c>
      <c r="D17" s="269" t="s">
        <v>388</v>
      </c>
      <c r="E17" s="269" t="s">
        <v>782</v>
      </c>
      <c r="G17" s="269" t="s">
        <v>37</v>
      </c>
      <c r="L17" s="377">
        <v>0.18</v>
      </c>
      <c r="M17" s="377">
        <v>0</v>
      </c>
      <c r="N17" s="377">
        <f t="shared" si="0"/>
        <v>0.18</v>
      </c>
      <c r="O17" s="269" t="s">
        <v>783</v>
      </c>
      <c r="P17" s="378">
        <v>156</v>
      </c>
      <c r="Q17" s="378">
        <v>0</v>
      </c>
      <c r="R17" s="378">
        <v>156</v>
      </c>
      <c r="S17" s="269" t="s">
        <v>783</v>
      </c>
      <c r="T17" s="377">
        <f t="shared" si="1"/>
        <v>866.66666666666674</v>
      </c>
    </row>
    <row r="18" spans="1:20" hidden="1">
      <c r="A18" s="269" t="s">
        <v>393</v>
      </c>
      <c r="B18" s="269" t="s">
        <v>733</v>
      </c>
      <c r="C18" s="269">
        <v>1401</v>
      </c>
      <c r="D18" s="269" t="s">
        <v>388</v>
      </c>
      <c r="E18" s="269" t="s">
        <v>782</v>
      </c>
      <c r="G18" s="269" t="s">
        <v>37</v>
      </c>
      <c r="L18" s="377">
        <v>2.0099999999999998</v>
      </c>
      <c r="M18" s="377">
        <v>0</v>
      </c>
      <c r="N18" s="377">
        <f t="shared" si="0"/>
        <v>2.0099999999999998</v>
      </c>
      <c r="O18" s="269" t="s">
        <v>784</v>
      </c>
      <c r="P18" s="378">
        <v>1736</v>
      </c>
      <c r="Q18" s="378">
        <v>0</v>
      </c>
      <c r="R18" s="378">
        <v>1736</v>
      </c>
      <c r="S18" s="269" t="s">
        <v>784</v>
      </c>
      <c r="T18" s="377">
        <f t="shared" si="1"/>
        <v>863.6815920398011</v>
      </c>
    </row>
    <row r="19" spans="1:20" hidden="1">
      <c r="A19" s="269" t="s">
        <v>393</v>
      </c>
      <c r="B19" s="269" t="s">
        <v>733</v>
      </c>
      <c r="C19" s="269">
        <v>1401</v>
      </c>
      <c r="D19" s="269" t="s">
        <v>388</v>
      </c>
      <c r="E19" s="269" t="s">
        <v>782</v>
      </c>
      <c r="G19" s="269" t="s">
        <v>37</v>
      </c>
      <c r="L19" s="377">
        <v>2.59</v>
      </c>
      <c r="M19" s="377">
        <v>0</v>
      </c>
      <c r="N19" s="377">
        <f t="shared" si="0"/>
        <v>2.59</v>
      </c>
      <c r="O19" s="269" t="s">
        <v>785</v>
      </c>
      <c r="P19" s="378">
        <v>2235</v>
      </c>
      <c r="Q19" s="378">
        <v>0</v>
      </c>
      <c r="R19" s="378">
        <v>2235</v>
      </c>
      <c r="S19" s="269" t="s">
        <v>785</v>
      </c>
      <c r="T19" s="377">
        <f t="shared" si="1"/>
        <v>862.93436293436298</v>
      </c>
    </row>
    <row r="20" spans="1:20" hidden="1">
      <c r="A20" s="269" t="s">
        <v>393</v>
      </c>
      <c r="B20" s="269" t="s">
        <v>733</v>
      </c>
      <c r="C20" s="269">
        <v>1401</v>
      </c>
      <c r="D20" s="269" t="s">
        <v>388</v>
      </c>
      <c r="E20" s="269" t="s">
        <v>782</v>
      </c>
      <c r="G20" s="269" t="s">
        <v>37</v>
      </c>
      <c r="L20" s="377">
        <v>2.64</v>
      </c>
      <c r="M20" s="377">
        <v>0</v>
      </c>
      <c r="N20" s="377">
        <f t="shared" si="0"/>
        <v>2.64</v>
      </c>
      <c r="O20" s="269" t="s">
        <v>786</v>
      </c>
      <c r="P20" s="378">
        <v>2277</v>
      </c>
      <c r="Q20" s="378">
        <v>0</v>
      </c>
      <c r="R20" s="378">
        <v>2277</v>
      </c>
      <c r="S20" s="269" t="s">
        <v>786</v>
      </c>
      <c r="T20" s="377">
        <f t="shared" si="1"/>
        <v>862.5</v>
      </c>
    </row>
    <row r="21" spans="1:20" hidden="1">
      <c r="A21" s="269" t="s">
        <v>393</v>
      </c>
      <c r="B21" s="269" t="s">
        <v>733</v>
      </c>
      <c r="C21" s="269">
        <v>1401</v>
      </c>
      <c r="D21" s="269" t="s">
        <v>388</v>
      </c>
      <c r="E21" s="269" t="s">
        <v>782</v>
      </c>
      <c r="G21" s="269" t="s">
        <v>37</v>
      </c>
      <c r="L21" s="377">
        <v>7.18</v>
      </c>
      <c r="M21" s="377">
        <v>0</v>
      </c>
      <c r="N21" s="377">
        <f t="shared" si="0"/>
        <v>7.18</v>
      </c>
      <c r="O21" s="269" t="s">
        <v>787</v>
      </c>
      <c r="P21" s="378">
        <v>6202</v>
      </c>
      <c r="Q21" s="378">
        <v>0</v>
      </c>
      <c r="R21" s="378">
        <v>6202</v>
      </c>
      <c r="S21" s="269" t="s">
        <v>787</v>
      </c>
      <c r="T21" s="377">
        <f t="shared" si="1"/>
        <v>863.78830083565458</v>
      </c>
    </row>
    <row r="22" spans="1:20" hidden="1">
      <c r="A22" s="269" t="s">
        <v>393</v>
      </c>
      <c r="B22" s="269" t="s">
        <v>733</v>
      </c>
      <c r="C22" s="269">
        <v>1401</v>
      </c>
      <c r="D22" s="269" t="s">
        <v>388</v>
      </c>
      <c r="E22" s="269" t="s">
        <v>782</v>
      </c>
      <c r="G22" s="269" t="s">
        <v>37</v>
      </c>
      <c r="L22" s="377">
        <v>9.89</v>
      </c>
      <c r="M22" s="377">
        <v>0</v>
      </c>
      <c r="N22" s="377">
        <f t="shared" si="0"/>
        <v>9.89</v>
      </c>
      <c r="O22" s="269" t="s">
        <v>788</v>
      </c>
      <c r="P22" s="378">
        <v>8540</v>
      </c>
      <c r="Q22" s="378">
        <v>0</v>
      </c>
      <c r="R22" s="378">
        <v>8540</v>
      </c>
      <c r="S22" s="269" t="s">
        <v>788</v>
      </c>
      <c r="T22" s="377">
        <f t="shared" si="1"/>
        <v>863.49848331648127</v>
      </c>
    </row>
    <row r="23" spans="1:20" hidden="1">
      <c r="A23" s="269" t="s">
        <v>393</v>
      </c>
      <c r="B23" s="269" t="s">
        <v>733</v>
      </c>
      <c r="C23" s="269">
        <v>1401</v>
      </c>
      <c r="D23" s="269" t="s">
        <v>388</v>
      </c>
      <c r="E23" s="269" t="s">
        <v>782</v>
      </c>
      <c r="G23" s="269" t="s">
        <v>37</v>
      </c>
      <c r="L23" s="377">
        <v>12.25</v>
      </c>
      <c r="M23" s="377">
        <v>0</v>
      </c>
      <c r="N23" s="377">
        <f t="shared" si="0"/>
        <v>12.25</v>
      </c>
      <c r="O23" s="269" t="s">
        <v>789</v>
      </c>
      <c r="P23" s="378">
        <v>10574</v>
      </c>
      <c r="Q23" s="378">
        <v>0</v>
      </c>
      <c r="R23" s="378">
        <v>10574</v>
      </c>
      <c r="S23" s="269" t="s">
        <v>789</v>
      </c>
      <c r="T23" s="377">
        <f t="shared" si="1"/>
        <v>863.18367346938771</v>
      </c>
    </row>
    <row r="24" spans="1:20" hidden="1">
      <c r="A24" s="269" t="s">
        <v>393</v>
      </c>
      <c r="B24" s="269" t="s">
        <v>733</v>
      </c>
      <c r="C24" s="269">
        <v>1401</v>
      </c>
      <c r="D24" s="269" t="s">
        <v>388</v>
      </c>
      <c r="E24" s="269" t="s">
        <v>782</v>
      </c>
      <c r="G24" s="269" t="s">
        <v>37</v>
      </c>
      <c r="L24" s="377">
        <v>13.09</v>
      </c>
      <c r="M24" s="377">
        <v>0</v>
      </c>
      <c r="N24" s="377">
        <f t="shared" si="0"/>
        <v>13.09</v>
      </c>
      <c r="O24" s="269" t="s">
        <v>790</v>
      </c>
      <c r="P24" s="378">
        <v>11301</v>
      </c>
      <c r="Q24" s="378">
        <v>0</v>
      </c>
      <c r="R24" s="378">
        <v>11301</v>
      </c>
      <c r="S24" s="269" t="s">
        <v>790</v>
      </c>
      <c r="T24" s="377">
        <f t="shared" si="1"/>
        <v>863.3307868601986</v>
      </c>
    </row>
    <row r="25" spans="1:20" hidden="1">
      <c r="A25" s="269" t="s">
        <v>393</v>
      </c>
      <c r="B25" s="269" t="s">
        <v>733</v>
      </c>
      <c r="C25" s="269">
        <v>1401</v>
      </c>
      <c r="D25" s="269" t="s">
        <v>388</v>
      </c>
      <c r="E25" s="269" t="s">
        <v>782</v>
      </c>
      <c r="G25" s="269" t="s">
        <v>37</v>
      </c>
      <c r="L25" s="377">
        <v>13.78</v>
      </c>
      <c r="M25" s="377">
        <v>0</v>
      </c>
      <c r="N25" s="377">
        <f t="shared" si="0"/>
        <v>13.78</v>
      </c>
      <c r="O25" s="269" t="s">
        <v>791</v>
      </c>
      <c r="P25" s="378">
        <v>11895</v>
      </c>
      <c r="Q25" s="378">
        <v>0</v>
      </c>
      <c r="R25" s="378">
        <v>11895</v>
      </c>
      <c r="S25" s="269" t="s">
        <v>791</v>
      </c>
      <c r="T25" s="377">
        <f t="shared" si="1"/>
        <v>863.20754716981139</v>
      </c>
    </row>
    <row r="26" spans="1:20" hidden="1">
      <c r="A26" s="269" t="s">
        <v>393</v>
      </c>
      <c r="B26" s="269" t="s">
        <v>733</v>
      </c>
      <c r="C26" s="269">
        <v>1401</v>
      </c>
      <c r="D26" s="269" t="s">
        <v>388</v>
      </c>
      <c r="E26" s="269" t="s">
        <v>782</v>
      </c>
      <c r="G26" s="269" t="s">
        <v>37</v>
      </c>
      <c r="L26" s="377">
        <v>23.78</v>
      </c>
      <c r="M26" s="377">
        <v>0</v>
      </c>
      <c r="N26" s="377">
        <f t="shared" si="0"/>
        <v>23.78</v>
      </c>
      <c r="O26" s="269" t="s">
        <v>792</v>
      </c>
      <c r="P26" s="378">
        <v>20524</v>
      </c>
      <c r="Q26" s="378">
        <v>0</v>
      </c>
      <c r="R26" s="378">
        <v>20524</v>
      </c>
      <c r="S26" s="269" t="s">
        <v>792</v>
      </c>
      <c r="T26" s="377">
        <f t="shared" si="1"/>
        <v>863.07821698906639</v>
      </c>
    </row>
    <row r="27" spans="1:20" hidden="1">
      <c r="A27" s="269" t="s">
        <v>393</v>
      </c>
      <c r="B27" s="269" t="s">
        <v>733</v>
      </c>
      <c r="C27" s="269">
        <v>1401</v>
      </c>
      <c r="D27" s="269" t="s">
        <v>388</v>
      </c>
      <c r="E27" s="269" t="s">
        <v>782</v>
      </c>
      <c r="G27" s="269" t="s">
        <v>37</v>
      </c>
      <c r="L27" s="377">
        <v>25.18</v>
      </c>
      <c r="M27" s="377">
        <v>0</v>
      </c>
      <c r="N27" s="377">
        <f t="shared" si="0"/>
        <v>25.18</v>
      </c>
      <c r="O27" s="269" t="s">
        <v>793</v>
      </c>
      <c r="P27" s="378">
        <v>21733</v>
      </c>
      <c r="Q27" s="378">
        <v>0</v>
      </c>
      <c r="R27" s="378">
        <v>21733</v>
      </c>
      <c r="S27" s="269" t="s">
        <v>793</v>
      </c>
      <c r="T27" s="377">
        <f t="shared" si="1"/>
        <v>863.10563939634631</v>
      </c>
    </row>
    <row r="28" spans="1:20" hidden="1">
      <c r="A28" s="269" t="s">
        <v>393</v>
      </c>
      <c r="B28" s="269" t="s">
        <v>733</v>
      </c>
      <c r="C28" s="269">
        <v>1401</v>
      </c>
      <c r="D28" s="269" t="s">
        <v>388</v>
      </c>
      <c r="E28" s="269" t="s">
        <v>782</v>
      </c>
      <c r="G28" s="269" t="s">
        <v>37</v>
      </c>
      <c r="L28" s="377">
        <v>25.93</v>
      </c>
      <c r="M28" s="377">
        <v>0</v>
      </c>
      <c r="N28" s="377">
        <f t="shared" si="0"/>
        <v>25.93</v>
      </c>
      <c r="O28" s="269" t="s">
        <v>794</v>
      </c>
      <c r="P28" s="378">
        <v>22381</v>
      </c>
      <c r="Q28" s="378">
        <v>0</v>
      </c>
      <c r="R28" s="378">
        <v>22381</v>
      </c>
      <c r="S28" s="269" t="s">
        <v>794</v>
      </c>
      <c r="T28" s="377">
        <f t="shared" si="1"/>
        <v>863.13150790590055</v>
      </c>
    </row>
    <row r="29" spans="1:20" hidden="1">
      <c r="A29" s="269" t="s">
        <v>393</v>
      </c>
      <c r="B29" s="269" t="s">
        <v>733</v>
      </c>
      <c r="C29" s="269">
        <v>1401</v>
      </c>
      <c r="D29" s="269" t="s">
        <v>388</v>
      </c>
      <c r="E29" s="269" t="s">
        <v>782</v>
      </c>
      <c r="G29" s="269" t="s">
        <v>37</v>
      </c>
      <c r="L29" s="377">
        <v>27.94</v>
      </c>
      <c r="M29" s="377">
        <v>0</v>
      </c>
      <c r="N29" s="377">
        <f t="shared" si="0"/>
        <v>27.94</v>
      </c>
      <c r="O29" s="269" t="s">
        <v>795</v>
      </c>
      <c r="P29" s="378">
        <v>24115</v>
      </c>
      <c r="Q29" s="378">
        <v>0</v>
      </c>
      <c r="R29" s="378">
        <v>24115</v>
      </c>
      <c r="S29" s="269" t="s">
        <v>795</v>
      </c>
      <c r="T29" s="377">
        <f t="shared" si="1"/>
        <v>863.09949892627048</v>
      </c>
    </row>
    <row r="30" spans="1:20" hidden="1">
      <c r="A30" s="269" t="s">
        <v>393</v>
      </c>
      <c r="B30" s="269" t="s">
        <v>733</v>
      </c>
      <c r="C30" s="269">
        <v>1401</v>
      </c>
      <c r="D30" s="269" t="s">
        <v>388</v>
      </c>
      <c r="E30" s="269" t="s">
        <v>782</v>
      </c>
      <c r="G30" s="269" t="s">
        <v>37</v>
      </c>
      <c r="L30" s="377">
        <v>46.36</v>
      </c>
      <c r="M30" s="377">
        <v>0</v>
      </c>
      <c r="N30" s="377">
        <f t="shared" si="0"/>
        <v>46.36</v>
      </c>
      <c r="O30" s="269" t="s">
        <v>796</v>
      </c>
      <c r="P30" s="378">
        <v>40022</v>
      </c>
      <c r="Q30" s="378">
        <v>0</v>
      </c>
      <c r="R30" s="378">
        <v>40022</v>
      </c>
      <c r="S30" s="269" t="s">
        <v>796</v>
      </c>
      <c r="T30" s="377">
        <f t="shared" si="1"/>
        <v>863.28731665228645</v>
      </c>
    </row>
    <row r="31" spans="1:20" hidden="1">
      <c r="A31" s="269" t="s">
        <v>393</v>
      </c>
      <c r="B31" s="269" t="s">
        <v>733</v>
      </c>
      <c r="C31" s="269">
        <v>1401</v>
      </c>
      <c r="D31" s="269" t="s">
        <v>388</v>
      </c>
      <c r="E31" s="269" t="s">
        <v>782</v>
      </c>
      <c r="G31" s="269" t="s">
        <v>37</v>
      </c>
      <c r="L31" s="377">
        <v>52.97</v>
      </c>
      <c r="M31" s="377">
        <v>0</v>
      </c>
      <c r="N31" s="377">
        <f t="shared" si="0"/>
        <v>52.97</v>
      </c>
      <c r="O31" s="269" t="s">
        <v>797</v>
      </c>
      <c r="P31" s="378">
        <v>45722</v>
      </c>
      <c r="Q31" s="378">
        <v>0</v>
      </c>
      <c r="R31" s="378">
        <v>45722</v>
      </c>
      <c r="S31" s="269" t="s">
        <v>797</v>
      </c>
      <c r="T31" s="377">
        <f t="shared" si="1"/>
        <v>863.16783084764961</v>
      </c>
    </row>
    <row r="32" spans="1:20" hidden="1">
      <c r="A32" s="269" t="s">
        <v>393</v>
      </c>
      <c r="B32" s="269" t="s">
        <v>733</v>
      </c>
      <c r="C32" s="269">
        <v>1401</v>
      </c>
      <c r="D32" s="269" t="s">
        <v>388</v>
      </c>
      <c r="E32" s="269" t="s">
        <v>782</v>
      </c>
      <c r="G32" s="269" t="s">
        <v>37</v>
      </c>
      <c r="L32" s="377">
        <v>53.77</v>
      </c>
      <c r="M32" s="377">
        <v>0</v>
      </c>
      <c r="N32" s="377">
        <f t="shared" si="0"/>
        <v>53.77</v>
      </c>
      <c r="O32" s="269" t="s">
        <v>798</v>
      </c>
      <c r="P32" s="378">
        <v>46419</v>
      </c>
      <c r="Q32" s="378">
        <v>0</v>
      </c>
      <c r="R32" s="378">
        <v>46419</v>
      </c>
      <c r="S32" s="269" t="s">
        <v>798</v>
      </c>
      <c r="T32" s="377">
        <f t="shared" si="1"/>
        <v>863.28807885437971</v>
      </c>
    </row>
    <row r="33" spans="1:20" hidden="1">
      <c r="A33" s="269" t="s">
        <v>393</v>
      </c>
      <c r="B33" s="269" t="s">
        <v>733</v>
      </c>
      <c r="C33" s="269">
        <v>1401</v>
      </c>
      <c r="D33" s="269" t="s">
        <v>388</v>
      </c>
      <c r="E33" s="269" t="s">
        <v>782</v>
      </c>
      <c r="G33" s="269" t="s">
        <v>37</v>
      </c>
      <c r="L33" s="377">
        <v>80.67</v>
      </c>
      <c r="M33" s="377">
        <v>0</v>
      </c>
      <c r="N33" s="377">
        <f t="shared" si="0"/>
        <v>80.67</v>
      </c>
      <c r="O33" s="269" t="s">
        <v>799</v>
      </c>
      <c r="P33" s="378">
        <v>69637</v>
      </c>
      <c r="Q33" s="378">
        <v>0</v>
      </c>
      <c r="R33" s="378">
        <v>69637</v>
      </c>
      <c r="S33" s="269" t="s">
        <v>799</v>
      </c>
      <c r="T33" s="377">
        <f t="shared" si="1"/>
        <v>863.23292425932812</v>
      </c>
    </row>
    <row r="34" spans="1:20" hidden="1">
      <c r="A34" s="269" t="s">
        <v>393</v>
      </c>
      <c r="B34" s="269" t="s">
        <v>733</v>
      </c>
      <c r="C34" s="269">
        <v>1401</v>
      </c>
      <c r="D34" s="269" t="s">
        <v>388</v>
      </c>
      <c r="E34" s="269" t="s">
        <v>782</v>
      </c>
      <c r="G34" s="269" t="s">
        <v>37</v>
      </c>
      <c r="L34" s="377">
        <v>82.44</v>
      </c>
      <c r="M34" s="377">
        <v>0</v>
      </c>
      <c r="N34" s="377">
        <f t="shared" si="0"/>
        <v>82.44</v>
      </c>
      <c r="O34" s="269" t="s">
        <v>800</v>
      </c>
      <c r="P34" s="378">
        <v>71166</v>
      </c>
      <c r="Q34" s="378">
        <v>0</v>
      </c>
      <c r="R34" s="378">
        <v>71166</v>
      </c>
      <c r="S34" s="269" t="s">
        <v>800</v>
      </c>
      <c r="T34" s="377">
        <f t="shared" si="1"/>
        <v>863.24599708879191</v>
      </c>
    </row>
    <row r="35" spans="1:20" hidden="1">
      <c r="A35" s="269" t="s">
        <v>393</v>
      </c>
      <c r="B35" s="269" t="s">
        <v>733</v>
      </c>
      <c r="C35" s="269">
        <v>1401</v>
      </c>
      <c r="D35" s="269" t="s">
        <v>388</v>
      </c>
      <c r="E35" s="269" t="s">
        <v>782</v>
      </c>
      <c r="G35" s="269" t="s">
        <v>37</v>
      </c>
      <c r="L35" s="377">
        <v>228.9</v>
      </c>
      <c r="M35" s="377">
        <v>0</v>
      </c>
      <c r="N35" s="377">
        <f t="shared" si="0"/>
        <v>228.9</v>
      </c>
      <c r="O35" s="269" t="s">
        <v>801</v>
      </c>
      <c r="P35" s="378">
        <v>197590</v>
      </c>
      <c r="Q35" s="378">
        <v>0</v>
      </c>
      <c r="R35" s="378">
        <v>197590</v>
      </c>
      <c r="S35" s="269" t="s">
        <v>801</v>
      </c>
      <c r="T35" s="377">
        <f t="shared" si="1"/>
        <v>863.21537789427691</v>
      </c>
    </row>
    <row r="36" spans="1:20" hidden="1">
      <c r="A36" s="269" t="s">
        <v>393</v>
      </c>
      <c r="B36" s="269" t="s">
        <v>733</v>
      </c>
      <c r="C36" s="269">
        <v>1401</v>
      </c>
      <c r="D36" s="269" t="s">
        <v>388</v>
      </c>
      <c r="E36" s="269" t="s">
        <v>782</v>
      </c>
      <c r="G36" s="269" t="s">
        <v>37</v>
      </c>
      <c r="L36" s="377">
        <v>238.99</v>
      </c>
      <c r="M36" s="377">
        <v>0</v>
      </c>
      <c r="N36" s="377">
        <f t="shared" si="0"/>
        <v>238.99</v>
      </c>
      <c r="O36" s="269" t="s">
        <v>802</v>
      </c>
      <c r="P36" s="378">
        <v>206296</v>
      </c>
      <c r="Q36" s="378">
        <v>0</v>
      </c>
      <c r="R36" s="378">
        <v>206296</v>
      </c>
      <c r="S36" s="269" t="s">
        <v>802</v>
      </c>
      <c r="T36" s="377">
        <f t="shared" si="1"/>
        <v>863.19929704171716</v>
      </c>
    </row>
    <row r="37" spans="1:20" hidden="1">
      <c r="A37" s="269" t="s">
        <v>393</v>
      </c>
      <c r="B37" s="269" t="s">
        <v>733</v>
      </c>
      <c r="C37" s="269">
        <v>1401</v>
      </c>
      <c r="D37" s="269" t="s">
        <v>388</v>
      </c>
      <c r="E37" s="269" t="s">
        <v>782</v>
      </c>
      <c r="G37" s="269" t="s">
        <v>37</v>
      </c>
      <c r="L37" s="377">
        <v>289.91000000000003</v>
      </c>
      <c r="M37" s="377">
        <v>0</v>
      </c>
      <c r="N37" s="377">
        <f t="shared" si="0"/>
        <v>289.91000000000003</v>
      </c>
      <c r="O37" s="269" t="s">
        <v>803</v>
      </c>
      <c r="P37" s="378">
        <v>250253</v>
      </c>
      <c r="Q37" s="378">
        <v>0</v>
      </c>
      <c r="R37" s="378">
        <v>250253</v>
      </c>
      <c r="S37" s="269" t="s">
        <v>803</v>
      </c>
      <c r="T37" s="377">
        <f t="shared" si="1"/>
        <v>863.20927184298569</v>
      </c>
    </row>
    <row r="38" spans="1:20" hidden="1">
      <c r="A38" s="269" t="s">
        <v>393</v>
      </c>
      <c r="B38" s="269" t="s">
        <v>733</v>
      </c>
      <c r="C38" s="269">
        <v>1401</v>
      </c>
      <c r="D38" s="269" t="s">
        <v>388</v>
      </c>
      <c r="E38" s="269" t="s">
        <v>782</v>
      </c>
      <c r="G38" s="269" t="s">
        <v>37</v>
      </c>
      <c r="L38" s="377">
        <v>290.77999999999997</v>
      </c>
      <c r="M38" s="377">
        <v>0</v>
      </c>
      <c r="N38" s="377">
        <f t="shared" si="0"/>
        <v>290.77999999999997</v>
      </c>
      <c r="O38" s="269" t="s">
        <v>804</v>
      </c>
      <c r="P38" s="378">
        <v>251003</v>
      </c>
      <c r="Q38" s="378">
        <v>0</v>
      </c>
      <c r="R38" s="378">
        <v>251003</v>
      </c>
      <c r="S38" s="269" t="s">
        <v>804</v>
      </c>
      <c r="T38" s="377">
        <f t="shared" si="1"/>
        <v>863.20586010041961</v>
      </c>
    </row>
    <row r="39" spans="1:20" hidden="1">
      <c r="A39" s="269" t="s">
        <v>393</v>
      </c>
      <c r="B39" s="269" t="s">
        <v>733</v>
      </c>
      <c r="C39" s="269">
        <v>1401</v>
      </c>
      <c r="D39" s="269" t="s">
        <v>388</v>
      </c>
      <c r="E39" s="269" t="s">
        <v>782</v>
      </c>
      <c r="G39" s="269" t="s">
        <v>37</v>
      </c>
      <c r="L39" s="377">
        <v>296.01</v>
      </c>
      <c r="M39" s="377">
        <v>0</v>
      </c>
      <c r="N39" s="377">
        <f t="shared" si="0"/>
        <v>296.01</v>
      </c>
      <c r="O39" s="269" t="s">
        <v>805</v>
      </c>
      <c r="P39" s="378">
        <v>255519</v>
      </c>
      <c r="Q39" s="378">
        <v>0</v>
      </c>
      <c r="R39" s="378">
        <v>255519</v>
      </c>
      <c r="S39" s="269" t="s">
        <v>805</v>
      </c>
      <c r="T39" s="377">
        <f t="shared" si="1"/>
        <v>863.21070234113711</v>
      </c>
    </row>
    <row r="40" spans="1:20" hidden="1">
      <c r="A40" s="269" t="s">
        <v>393</v>
      </c>
      <c r="B40" s="269" t="s">
        <v>733</v>
      </c>
      <c r="C40" s="269">
        <v>1401</v>
      </c>
      <c r="D40" s="269" t="s">
        <v>388</v>
      </c>
      <c r="E40" s="269" t="s">
        <v>782</v>
      </c>
      <c r="G40" s="269" t="s">
        <v>37</v>
      </c>
      <c r="L40" s="377">
        <v>317.17</v>
      </c>
      <c r="M40" s="377">
        <v>0</v>
      </c>
      <c r="N40" s="377">
        <f t="shared" si="0"/>
        <v>317.17</v>
      </c>
      <c r="O40" s="269" t="s">
        <v>806</v>
      </c>
      <c r="P40" s="378">
        <v>273787</v>
      </c>
      <c r="Q40" s="378">
        <v>0</v>
      </c>
      <c r="R40" s="378">
        <v>273787</v>
      </c>
      <c r="S40" s="269" t="s">
        <v>806</v>
      </c>
      <c r="T40" s="377">
        <f t="shared" si="1"/>
        <v>863.21846328467382</v>
      </c>
    </row>
    <row r="41" spans="1:20" hidden="1">
      <c r="A41" s="269" t="s">
        <v>393</v>
      </c>
      <c r="B41" s="269" t="s">
        <v>733</v>
      </c>
      <c r="C41" s="269">
        <v>1401</v>
      </c>
      <c r="D41" s="269" t="s">
        <v>388</v>
      </c>
      <c r="E41" s="269" t="s">
        <v>782</v>
      </c>
      <c r="G41" s="269" t="s">
        <v>37</v>
      </c>
      <c r="L41" s="377">
        <v>378.97</v>
      </c>
      <c r="M41" s="377">
        <v>0</v>
      </c>
      <c r="N41" s="377">
        <f t="shared" si="0"/>
        <v>378.97</v>
      </c>
      <c r="O41" s="269" t="s">
        <v>807</v>
      </c>
      <c r="P41" s="378">
        <v>327133</v>
      </c>
      <c r="Q41" s="378">
        <v>0</v>
      </c>
      <c r="R41" s="378">
        <v>327133</v>
      </c>
      <c r="S41" s="269" t="s">
        <v>807</v>
      </c>
      <c r="T41" s="377">
        <f t="shared" si="1"/>
        <v>863.21608570599244</v>
      </c>
    </row>
    <row r="42" spans="1:20" hidden="1">
      <c r="A42" s="269" t="s">
        <v>393</v>
      </c>
      <c r="B42" s="269" t="s">
        <v>733</v>
      </c>
      <c r="C42" s="269">
        <v>1401</v>
      </c>
      <c r="D42" s="269" t="s">
        <v>388</v>
      </c>
      <c r="E42" s="269" t="s">
        <v>782</v>
      </c>
      <c r="G42" s="269" t="s">
        <v>37</v>
      </c>
      <c r="L42" s="377">
        <v>936.26</v>
      </c>
      <c r="M42" s="377">
        <v>0</v>
      </c>
      <c r="N42" s="377">
        <f t="shared" si="0"/>
        <v>936.26</v>
      </c>
      <c r="O42" s="269" t="s">
        <v>808</v>
      </c>
      <c r="P42" s="378">
        <v>808193</v>
      </c>
      <c r="Q42" s="378">
        <v>0</v>
      </c>
      <c r="R42" s="378">
        <v>808193</v>
      </c>
      <c r="S42" s="269" t="s">
        <v>808</v>
      </c>
      <c r="T42" s="377">
        <f t="shared" si="1"/>
        <v>863.21427808514727</v>
      </c>
    </row>
    <row r="43" spans="1:20" hidden="1">
      <c r="A43" s="269" t="s">
        <v>393</v>
      </c>
      <c r="B43" s="269" t="s">
        <v>733</v>
      </c>
      <c r="C43" s="269">
        <v>1401</v>
      </c>
      <c r="D43" s="269" t="s">
        <v>388</v>
      </c>
      <c r="E43" s="269" t="s">
        <v>782</v>
      </c>
      <c r="G43" s="269" t="s">
        <v>37</v>
      </c>
      <c r="L43" s="377">
        <v>1123.82</v>
      </c>
      <c r="M43" s="377">
        <v>0</v>
      </c>
      <c r="N43" s="377">
        <f t="shared" si="0"/>
        <v>1123.82</v>
      </c>
      <c r="O43" s="269" t="s">
        <v>809</v>
      </c>
      <c r="P43" s="378">
        <v>970092</v>
      </c>
      <c r="Q43" s="378">
        <v>0</v>
      </c>
      <c r="R43" s="378">
        <v>970092</v>
      </c>
      <c r="S43" s="269" t="s">
        <v>809</v>
      </c>
      <c r="T43" s="377">
        <f t="shared" si="1"/>
        <v>863.2094107597303</v>
      </c>
    </row>
    <row r="44" spans="1:20" hidden="1">
      <c r="A44" s="269" t="s">
        <v>393</v>
      </c>
      <c r="B44" s="269" t="s">
        <v>733</v>
      </c>
      <c r="C44" s="269">
        <v>1401</v>
      </c>
      <c r="D44" s="269" t="s">
        <v>388</v>
      </c>
      <c r="E44" s="269" t="s">
        <v>782</v>
      </c>
      <c r="G44" s="269" t="s">
        <v>37</v>
      </c>
      <c r="L44" s="377">
        <v>1147.29</v>
      </c>
      <c r="M44" s="377">
        <v>0</v>
      </c>
      <c r="N44" s="377">
        <f t="shared" si="0"/>
        <v>1147.29</v>
      </c>
      <c r="O44" s="269" t="s">
        <v>810</v>
      </c>
      <c r="P44" s="378">
        <v>990354</v>
      </c>
      <c r="Q44" s="378">
        <v>0</v>
      </c>
      <c r="R44" s="378">
        <v>990354</v>
      </c>
      <c r="S44" s="269" t="s">
        <v>810</v>
      </c>
      <c r="T44" s="377">
        <f t="shared" si="1"/>
        <v>863.21156813011532</v>
      </c>
    </row>
    <row r="45" spans="1:20" hidden="1">
      <c r="A45" s="269" t="s">
        <v>393</v>
      </c>
      <c r="B45" s="269" t="s">
        <v>733</v>
      </c>
      <c r="C45" s="269">
        <v>1401</v>
      </c>
      <c r="D45" s="269" t="s">
        <v>388</v>
      </c>
      <c r="E45" s="269" t="s">
        <v>782</v>
      </c>
      <c r="G45" s="269" t="s">
        <v>37</v>
      </c>
      <c r="L45" s="377">
        <v>1400.8</v>
      </c>
      <c r="M45" s="377">
        <v>0</v>
      </c>
      <c r="N45" s="377">
        <f t="shared" si="0"/>
        <v>1400.8</v>
      </c>
      <c r="O45" s="269" t="s">
        <v>811</v>
      </c>
      <c r="P45" s="378">
        <v>1209181</v>
      </c>
      <c r="Q45" s="378">
        <v>0</v>
      </c>
      <c r="R45" s="378">
        <v>1209181</v>
      </c>
      <c r="S45" s="269" t="s">
        <v>811</v>
      </c>
      <c r="T45" s="377">
        <f t="shared" si="1"/>
        <v>863.20745288406624</v>
      </c>
    </row>
    <row r="46" spans="1:20" hidden="1">
      <c r="A46" s="269" t="s">
        <v>393</v>
      </c>
      <c r="B46" s="269" t="s">
        <v>733</v>
      </c>
      <c r="C46" s="269">
        <v>1401</v>
      </c>
      <c r="D46" s="269" t="s">
        <v>388</v>
      </c>
      <c r="E46" s="269" t="s">
        <v>782</v>
      </c>
      <c r="G46" s="269" t="s">
        <v>37</v>
      </c>
      <c r="L46" s="377">
        <v>1593.4</v>
      </c>
      <c r="M46" s="377">
        <v>0</v>
      </c>
      <c r="N46" s="377">
        <f t="shared" si="0"/>
        <v>1593.4</v>
      </c>
      <c r="O46" s="269" t="s">
        <v>812</v>
      </c>
      <c r="P46" s="378">
        <v>1375441</v>
      </c>
      <c r="Q46" s="378">
        <v>0</v>
      </c>
      <c r="R46" s="378">
        <v>1375441</v>
      </c>
      <c r="S46" s="269" t="s">
        <v>812</v>
      </c>
      <c r="T46" s="377">
        <f t="shared" si="1"/>
        <v>863.21137190912509</v>
      </c>
    </row>
    <row r="47" spans="1:20" hidden="1">
      <c r="A47" s="269" t="s">
        <v>393</v>
      </c>
      <c r="B47" s="269" t="s">
        <v>733</v>
      </c>
      <c r="C47" s="269">
        <v>1401</v>
      </c>
      <c r="D47" s="269" t="s">
        <v>388</v>
      </c>
      <c r="E47" s="269" t="s">
        <v>782</v>
      </c>
      <c r="G47" s="269" t="s">
        <v>37</v>
      </c>
      <c r="L47" s="377">
        <v>2092.98</v>
      </c>
      <c r="M47" s="377">
        <v>0</v>
      </c>
      <c r="N47" s="377">
        <f t="shared" si="0"/>
        <v>2092.98</v>
      </c>
      <c r="O47" s="269" t="s">
        <v>813</v>
      </c>
      <c r="P47" s="378">
        <v>1806677</v>
      </c>
      <c r="Q47" s="378">
        <v>0</v>
      </c>
      <c r="R47" s="378">
        <v>1806677</v>
      </c>
      <c r="S47" s="269" t="s">
        <v>813</v>
      </c>
      <c r="T47" s="377">
        <f t="shared" si="1"/>
        <v>863.20796185343386</v>
      </c>
    </row>
    <row r="48" spans="1:20" hidden="1">
      <c r="A48" s="269" t="s">
        <v>393</v>
      </c>
      <c r="B48" s="269" t="s">
        <v>733</v>
      </c>
      <c r="C48" s="269">
        <v>1401</v>
      </c>
      <c r="D48" s="269" t="s">
        <v>388</v>
      </c>
      <c r="E48" s="269" t="s">
        <v>782</v>
      </c>
      <c r="G48" s="269" t="s">
        <v>37</v>
      </c>
      <c r="L48" s="377">
        <v>2661.59</v>
      </c>
      <c r="M48" s="377">
        <v>0</v>
      </c>
      <c r="N48" s="377">
        <f t="shared" si="0"/>
        <v>2661.59</v>
      </c>
      <c r="O48" s="269" t="s">
        <v>814</v>
      </c>
      <c r="P48" s="378">
        <v>2297507</v>
      </c>
      <c r="Q48" s="378">
        <v>0</v>
      </c>
      <c r="R48" s="378">
        <v>2297507</v>
      </c>
      <c r="S48" s="269" t="s">
        <v>814</v>
      </c>
      <c r="T48" s="377">
        <f t="shared" si="1"/>
        <v>863.20845810211188</v>
      </c>
    </row>
    <row r="49" spans="1:20" hidden="1">
      <c r="A49" s="269" t="s">
        <v>393</v>
      </c>
      <c r="B49" s="269" t="s">
        <v>733</v>
      </c>
      <c r="C49" s="269">
        <v>1401</v>
      </c>
      <c r="D49" s="269" t="s">
        <v>388</v>
      </c>
      <c r="E49" s="269" t="s">
        <v>782</v>
      </c>
      <c r="G49" s="269" t="s">
        <v>37</v>
      </c>
      <c r="L49" s="377">
        <v>3966.96</v>
      </c>
      <c r="M49" s="377">
        <v>0</v>
      </c>
      <c r="N49" s="377">
        <f t="shared" si="0"/>
        <v>3966.96</v>
      </c>
      <c r="O49" s="269" t="s">
        <v>815</v>
      </c>
      <c r="P49" s="378">
        <v>3424320</v>
      </c>
      <c r="Q49" s="378">
        <v>0</v>
      </c>
      <c r="R49" s="378">
        <v>3424320</v>
      </c>
      <c r="S49" s="269" t="s">
        <v>815</v>
      </c>
      <c r="T49" s="377">
        <f t="shared" si="1"/>
        <v>863.21011555448001</v>
      </c>
    </row>
    <row r="50" spans="1:20" hidden="1">
      <c r="A50" s="269" t="s">
        <v>393</v>
      </c>
      <c r="B50" s="269" t="s">
        <v>733</v>
      </c>
      <c r="C50" s="269">
        <v>1401</v>
      </c>
      <c r="D50" s="269" t="s">
        <v>388</v>
      </c>
      <c r="E50" s="269" t="s">
        <v>782</v>
      </c>
      <c r="G50" s="269" t="s">
        <v>37</v>
      </c>
      <c r="L50" s="377">
        <v>5877.67</v>
      </c>
      <c r="M50" s="377">
        <v>0</v>
      </c>
      <c r="N50" s="377">
        <f t="shared" si="0"/>
        <v>5877.67</v>
      </c>
      <c r="O50" s="269" t="s">
        <v>816</v>
      </c>
      <c r="P50" s="378">
        <v>5073661</v>
      </c>
      <c r="Q50" s="378">
        <v>0</v>
      </c>
      <c r="R50" s="378">
        <v>5073661</v>
      </c>
      <c r="S50" s="269" t="s">
        <v>816</v>
      </c>
      <c r="T50" s="377">
        <f t="shared" si="1"/>
        <v>863.20957113958423</v>
      </c>
    </row>
    <row r="51" spans="1:20" hidden="1">
      <c r="A51" s="269" t="s">
        <v>393</v>
      </c>
      <c r="B51" s="269" t="s">
        <v>733</v>
      </c>
      <c r="C51" s="269">
        <v>1401</v>
      </c>
      <c r="D51" s="269" t="s">
        <v>388</v>
      </c>
      <c r="E51" s="269" t="s">
        <v>782</v>
      </c>
      <c r="G51" s="269" t="s">
        <v>37</v>
      </c>
      <c r="L51" s="377">
        <v>5959.9</v>
      </c>
      <c r="M51" s="377">
        <v>0</v>
      </c>
      <c r="N51" s="377">
        <f t="shared" si="0"/>
        <v>5959.9</v>
      </c>
      <c r="O51" s="269" t="s">
        <v>817</v>
      </c>
      <c r="P51" s="378">
        <v>5144648</v>
      </c>
      <c r="Q51" s="378">
        <v>0</v>
      </c>
      <c r="R51" s="378">
        <v>5144648</v>
      </c>
      <c r="S51" s="269" t="s">
        <v>817</v>
      </c>
      <c r="T51" s="377">
        <f t="shared" si="1"/>
        <v>863.21045655128444</v>
      </c>
    </row>
    <row r="52" spans="1:20" hidden="1">
      <c r="A52" s="269" t="s">
        <v>393</v>
      </c>
      <c r="B52" s="269" t="s">
        <v>733</v>
      </c>
      <c r="C52" s="269">
        <v>1401</v>
      </c>
      <c r="D52" s="269" t="s">
        <v>388</v>
      </c>
      <c r="E52" s="269" t="s">
        <v>782</v>
      </c>
      <c r="G52" s="269" t="s">
        <v>37</v>
      </c>
      <c r="L52" s="377">
        <v>6175.68</v>
      </c>
      <c r="M52" s="377">
        <v>0</v>
      </c>
      <c r="N52" s="377">
        <f t="shared" si="0"/>
        <v>6175.68</v>
      </c>
      <c r="O52" s="269" t="s">
        <v>818</v>
      </c>
      <c r="P52" s="378">
        <v>5330910</v>
      </c>
      <c r="Q52" s="378">
        <v>0</v>
      </c>
      <c r="R52" s="378">
        <v>5330910</v>
      </c>
      <c r="S52" s="269" t="s">
        <v>818</v>
      </c>
      <c r="T52" s="377">
        <f t="shared" si="1"/>
        <v>863.21020519197884</v>
      </c>
    </row>
    <row r="53" spans="1:20" hidden="1">
      <c r="A53" s="269" t="s">
        <v>393</v>
      </c>
      <c r="B53" s="269" t="s">
        <v>733</v>
      </c>
      <c r="C53" s="269">
        <v>1401</v>
      </c>
      <c r="D53" s="269" t="s">
        <v>388</v>
      </c>
      <c r="E53" s="269" t="s">
        <v>782</v>
      </c>
      <c r="G53" s="269" t="s">
        <v>37</v>
      </c>
      <c r="L53" s="377">
        <v>11958.47</v>
      </c>
      <c r="M53" s="377">
        <v>0</v>
      </c>
      <c r="N53" s="377">
        <f t="shared" si="0"/>
        <v>11958.47</v>
      </c>
      <c r="O53" s="269" t="s">
        <v>819</v>
      </c>
      <c r="P53" s="378">
        <v>10322673</v>
      </c>
      <c r="Q53" s="378">
        <v>0</v>
      </c>
      <c r="R53" s="378">
        <v>10322673</v>
      </c>
      <c r="S53" s="269" t="s">
        <v>819</v>
      </c>
      <c r="T53" s="377">
        <f t="shared" si="1"/>
        <v>863.21017655268611</v>
      </c>
    </row>
    <row r="54" spans="1:20" hidden="1">
      <c r="A54" s="269" t="s">
        <v>393</v>
      </c>
      <c r="B54" s="269" t="s">
        <v>733</v>
      </c>
      <c r="C54" s="269">
        <v>1401</v>
      </c>
      <c r="D54" s="269" t="s">
        <v>388</v>
      </c>
      <c r="E54" s="269" t="s">
        <v>782</v>
      </c>
      <c r="G54" s="269" t="s">
        <v>37</v>
      </c>
      <c r="L54" s="377">
        <v>71168.02</v>
      </c>
      <c r="M54" s="377">
        <v>0</v>
      </c>
      <c r="N54" s="377">
        <f t="shared" si="0"/>
        <v>71168.02</v>
      </c>
      <c r="O54" s="269" t="s">
        <v>820</v>
      </c>
      <c r="P54" s="378">
        <v>61432948</v>
      </c>
      <c r="Q54" s="378">
        <v>0</v>
      </c>
      <c r="R54" s="378">
        <v>61432948</v>
      </c>
      <c r="S54" s="269" t="s">
        <v>820</v>
      </c>
      <c r="T54" s="377">
        <f t="shared" si="1"/>
        <v>863.21002045581702</v>
      </c>
    </row>
    <row r="55" spans="1:20" hidden="1">
      <c r="A55" s="269" t="s">
        <v>393</v>
      </c>
      <c r="B55" s="269" t="s">
        <v>733</v>
      </c>
      <c r="C55" s="269">
        <v>1402</v>
      </c>
      <c r="D55" s="269" t="s">
        <v>388</v>
      </c>
      <c r="E55" s="269" t="s">
        <v>821</v>
      </c>
      <c r="G55" s="269" t="s">
        <v>37</v>
      </c>
      <c r="L55" s="377">
        <v>0.49</v>
      </c>
      <c r="M55" s="377">
        <v>0</v>
      </c>
      <c r="N55" s="377">
        <f t="shared" si="0"/>
        <v>0.49</v>
      </c>
      <c r="O55" s="269" t="s">
        <v>822</v>
      </c>
      <c r="P55" s="378">
        <v>419</v>
      </c>
      <c r="Q55" s="378">
        <v>0</v>
      </c>
      <c r="R55" s="378">
        <v>419</v>
      </c>
      <c r="S55" s="269" t="s">
        <v>822</v>
      </c>
      <c r="T55" s="377">
        <f t="shared" si="1"/>
        <v>855.10204081632651</v>
      </c>
    </row>
    <row r="56" spans="1:20" hidden="1">
      <c r="A56" s="269" t="s">
        <v>393</v>
      </c>
      <c r="B56" s="269" t="s">
        <v>733</v>
      </c>
      <c r="C56" s="269">
        <v>1402</v>
      </c>
      <c r="D56" s="269" t="s">
        <v>388</v>
      </c>
      <c r="E56" s="269" t="s">
        <v>821</v>
      </c>
      <c r="G56" s="269" t="s">
        <v>37</v>
      </c>
      <c r="L56" s="377">
        <v>2.92</v>
      </c>
      <c r="M56" s="377">
        <v>0</v>
      </c>
      <c r="N56" s="377">
        <f t="shared" si="0"/>
        <v>2.92</v>
      </c>
      <c r="O56" s="269" t="s">
        <v>823</v>
      </c>
      <c r="P56" s="378">
        <v>2518</v>
      </c>
      <c r="Q56" s="378">
        <v>0</v>
      </c>
      <c r="R56" s="378">
        <v>2518</v>
      </c>
      <c r="S56" s="269" t="s">
        <v>823</v>
      </c>
      <c r="T56" s="377">
        <f t="shared" si="1"/>
        <v>862.32876712328766</v>
      </c>
    </row>
    <row r="57" spans="1:20" hidden="1">
      <c r="A57" s="269" t="s">
        <v>393</v>
      </c>
      <c r="B57" s="269" t="s">
        <v>733</v>
      </c>
      <c r="C57" s="269">
        <v>1402</v>
      </c>
      <c r="D57" s="269" t="s">
        <v>388</v>
      </c>
      <c r="E57" s="269" t="s">
        <v>821</v>
      </c>
      <c r="G57" s="269" t="s">
        <v>37</v>
      </c>
      <c r="L57" s="377">
        <v>6.31</v>
      </c>
      <c r="M57" s="377">
        <v>0</v>
      </c>
      <c r="N57" s="377">
        <f t="shared" si="0"/>
        <v>6.31</v>
      </c>
      <c r="O57" s="269" t="s">
        <v>824</v>
      </c>
      <c r="P57" s="378">
        <v>5451</v>
      </c>
      <c r="Q57" s="378">
        <v>0</v>
      </c>
      <c r="R57" s="378">
        <v>5451</v>
      </c>
      <c r="S57" s="269" t="s">
        <v>824</v>
      </c>
      <c r="T57" s="377">
        <f t="shared" si="1"/>
        <v>863.86687797147385</v>
      </c>
    </row>
    <row r="58" spans="1:20" hidden="1">
      <c r="A58" s="269" t="s">
        <v>393</v>
      </c>
      <c r="B58" s="269" t="s">
        <v>733</v>
      </c>
      <c r="C58" s="269">
        <v>1402</v>
      </c>
      <c r="D58" s="269" t="s">
        <v>388</v>
      </c>
      <c r="E58" s="269" t="s">
        <v>821</v>
      </c>
      <c r="G58" s="269" t="s">
        <v>37</v>
      </c>
      <c r="L58" s="377">
        <v>25.92</v>
      </c>
      <c r="M58" s="377">
        <v>0</v>
      </c>
      <c r="N58" s="377">
        <f t="shared" si="0"/>
        <v>25.92</v>
      </c>
      <c r="O58" s="269" t="s">
        <v>825</v>
      </c>
      <c r="P58" s="378">
        <v>22371</v>
      </c>
      <c r="Q58" s="378">
        <v>0</v>
      </c>
      <c r="R58" s="378">
        <v>22371</v>
      </c>
      <c r="S58" s="269" t="s">
        <v>825</v>
      </c>
      <c r="T58" s="377">
        <f t="shared" si="1"/>
        <v>863.0787037037037</v>
      </c>
    </row>
    <row r="59" spans="1:20" hidden="1">
      <c r="A59" s="269" t="s">
        <v>393</v>
      </c>
      <c r="B59" s="269" t="s">
        <v>733</v>
      </c>
      <c r="C59" s="269">
        <v>1402</v>
      </c>
      <c r="D59" s="269" t="s">
        <v>388</v>
      </c>
      <c r="E59" s="269" t="s">
        <v>821</v>
      </c>
      <c r="G59" s="269" t="s">
        <v>37</v>
      </c>
      <c r="L59" s="377">
        <v>62.45</v>
      </c>
      <c r="M59" s="377">
        <v>0</v>
      </c>
      <c r="N59" s="377">
        <f t="shared" si="0"/>
        <v>62.45</v>
      </c>
      <c r="O59" s="269" t="s">
        <v>826</v>
      </c>
      <c r="P59" s="378">
        <v>53909</v>
      </c>
      <c r="Q59" s="378">
        <v>0</v>
      </c>
      <c r="R59" s="378">
        <v>53909</v>
      </c>
      <c r="S59" s="269" t="s">
        <v>826</v>
      </c>
      <c r="T59" s="377">
        <f t="shared" si="1"/>
        <v>863.23458767013608</v>
      </c>
    </row>
    <row r="60" spans="1:20" hidden="1">
      <c r="A60" s="269" t="s">
        <v>393</v>
      </c>
      <c r="B60" s="269" t="s">
        <v>733</v>
      </c>
      <c r="C60" s="269">
        <v>1402</v>
      </c>
      <c r="D60" s="269" t="s">
        <v>388</v>
      </c>
      <c r="E60" s="269" t="s">
        <v>821</v>
      </c>
      <c r="G60" s="269" t="s">
        <v>37</v>
      </c>
      <c r="L60" s="377">
        <v>125.41</v>
      </c>
      <c r="M60" s="377">
        <v>0</v>
      </c>
      <c r="N60" s="377">
        <f t="shared" si="0"/>
        <v>125.41</v>
      </c>
      <c r="O60" s="269" t="s">
        <v>827</v>
      </c>
      <c r="P60" s="378">
        <v>108251</v>
      </c>
      <c r="Q60" s="378">
        <v>0</v>
      </c>
      <c r="R60" s="378">
        <v>108251</v>
      </c>
      <c r="S60" s="269" t="s">
        <v>827</v>
      </c>
      <c r="T60" s="377">
        <f t="shared" si="1"/>
        <v>863.17678016107175</v>
      </c>
    </row>
    <row r="61" spans="1:20" hidden="1">
      <c r="A61" s="269" t="s">
        <v>393</v>
      </c>
      <c r="B61" s="269" t="s">
        <v>733</v>
      </c>
      <c r="C61" s="269">
        <v>1402</v>
      </c>
      <c r="D61" s="269" t="s">
        <v>388</v>
      </c>
      <c r="E61" s="269" t="s">
        <v>821</v>
      </c>
      <c r="G61" s="269" t="s">
        <v>37</v>
      </c>
      <c r="L61" s="377">
        <v>151.82</v>
      </c>
      <c r="M61" s="377">
        <v>0</v>
      </c>
      <c r="N61" s="377">
        <f t="shared" si="0"/>
        <v>151.82</v>
      </c>
      <c r="O61" s="269" t="s">
        <v>828</v>
      </c>
      <c r="P61" s="378">
        <v>131053</v>
      </c>
      <c r="Q61" s="378">
        <v>0</v>
      </c>
      <c r="R61" s="378">
        <v>131053</v>
      </c>
      <c r="S61" s="269" t="s">
        <v>828</v>
      </c>
      <c r="T61" s="377">
        <f t="shared" si="1"/>
        <v>863.21301541298908</v>
      </c>
    </row>
    <row r="62" spans="1:20" hidden="1">
      <c r="A62" s="269" t="s">
        <v>393</v>
      </c>
      <c r="B62" s="269" t="s">
        <v>733</v>
      </c>
      <c r="C62" s="269">
        <v>1402</v>
      </c>
      <c r="D62" s="269" t="s">
        <v>388</v>
      </c>
      <c r="E62" s="269" t="s">
        <v>821</v>
      </c>
      <c r="G62" s="269" t="s">
        <v>37</v>
      </c>
      <c r="L62" s="377">
        <v>463.32</v>
      </c>
      <c r="M62" s="377">
        <v>0</v>
      </c>
      <c r="N62" s="377">
        <f t="shared" si="0"/>
        <v>463.32</v>
      </c>
      <c r="O62" s="269" t="s">
        <v>829</v>
      </c>
      <c r="P62" s="378">
        <v>399944</v>
      </c>
      <c r="Q62" s="378">
        <v>0</v>
      </c>
      <c r="R62" s="378">
        <v>399944</v>
      </c>
      <c r="S62" s="269" t="s">
        <v>829</v>
      </c>
      <c r="T62" s="377">
        <f t="shared" si="1"/>
        <v>863.21332987999654</v>
      </c>
    </row>
    <row r="63" spans="1:20" hidden="1">
      <c r="A63" s="269" t="s">
        <v>393</v>
      </c>
      <c r="B63" s="269" t="s">
        <v>733</v>
      </c>
      <c r="C63" s="269">
        <v>1402</v>
      </c>
      <c r="D63" s="269" t="s">
        <v>388</v>
      </c>
      <c r="E63" s="269" t="s">
        <v>821</v>
      </c>
      <c r="G63" s="269" t="s">
        <v>37</v>
      </c>
      <c r="L63" s="377">
        <v>906.33</v>
      </c>
      <c r="M63" s="377">
        <v>0</v>
      </c>
      <c r="N63" s="377">
        <f t="shared" si="0"/>
        <v>906.33</v>
      </c>
      <c r="O63" s="269" t="s">
        <v>830</v>
      </c>
      <c r="P63" s="378">
        <v>782357</v>
      </c>
      <c r="Q63" s="378">
        <v>0</v>
      </c>
      <c r="R63" s="378">
        <v>782357</v>
      </c>
      <c r="S63" s="269" t="s">
        <v>830</v>
      </c>
      <c r="T63" s="377">
        <f t="shared" si="1"/>
        <v>863.21428177374685</v>
      </c>
    </row>
    <row r="64" spans="1:20" hidden="1">
      <c r="A64" s="269" t="s">
        <v>393</v>
      </c>
      <c r="B64" s="269" t="s">
        <v>733</v>
      </c>
      <c r="C64" s="269">
        <v>1402</v>
      </c>
      <c r="D64" s="269" t="s">
        <v>388</v>
      </c>
      <c r="E64" s="269" t="s">
        <v>821</v>
      </c>
      <c r="G64" s="269" t="s">
        <v>37</v>
      </c>
      <c r="L64" s="377">
        <v>1131.0899999999999</v>
      </c>
      <c r="M64" s="377">
        <v>0</v>
      </c>
      <c r="N64" s="377">
        <f t="shared" si="0"/>
        <v>1131.0899999999999</v>
      </c>
      <c r="O64" s="269" t="s">
        <v>831</v>
      </c>
      <c r="P64" s="378">
        <v>976371</v>
      </c>
      <c r="Q64" s="378">
        <v>0</v>
      </c>
      <c r="R64" s="378">
        <v>976371</v>
      </c>
      <c r="S64" s="269" t="s">
        <v>831</v>
      </c>
      <c r="T64" s="377">
        <f t="shared" si="1"/>
        <v>863.21247646075915</v>
      </c>
    </row>
    <row r="65" spans="1:20" hidden="1">
      <c r="A65" s="269" t="s">
        <v>393</v>
      </c>
      <c r="B65" s="269" t="s">
        <v>733</v>
      </c>
      <c r="C65" s="269">
        <v>1402</v>
      </c>
      <c r="D65" s="269" t="s">
        <v>388</v>
      </c>
      <c r="E65" s="269" t="s">
        <v>821</v>
      </c>
      <c r="G65" s="269" t="s">
        <v>37</v>
      </c>
      <c r="L65" s="377">
        <v>2579.92</v>
      </c>
      <c r="M65" s="377">
        <v>0</v>
      </c>
      <c r="N65" s="377">
        <f t="shared" si="0"/>
        <v>2579.92</v>
      </c>
      <c r="O65" s="269" t="s">
        <v>832</v>
      </c>
      <c r="P65" s="378">
        <v>2227015</v>
      </c>
      <c r="Q65" s="378">
        <v>0</v>
      </c>
      <c r="R65" s="378">
        <v>2227015</v>
      </c>
      <c r="S65" s="269" t="s">
        <v>832</v>
      </c>
      <c r="T65" s="377">
        <f t="shared" si="1"/>
        <v>863.21087475580634</v>
      </c>
    </row>
    <row r="66" spans="1:20" hidden="1">
      <c r="A66" s="269" t="s">
        <v>394</v>
      </c>
      <c r="B66" s="269" t="s">
        <v>779</v>
      </c>
      <c r="C66" s="269">
        <v>1382</v>
      </c>
      <c r="D66" s="269" t="s">
        <v>388</v>
      </c>
      <c r="E66" s="269" t="s">
        <v>441</v>
      </c>
      <c r="G66" s="269" t="s">
        <v>359</v>
      </c>
      <c r="L66" s="377">
        <v>40.5</v>
      </c>
      <c r="M66" s="377">
        <v>0</v>
      </c>
      <c r="N66" s="377">
        <f t="shared" si="0"/>
        <v>40.5</v>
      </c>
      <c r="O66" s="269" t="s">
        <v>833</v>
      </c>
      <c r="P66" s="378">
        <v>34963</v>
      </c>
      <c r="Q66" s="378">
        <v>0</v>
      </c>
      <c r="R66" s="378">
        <v>34963</v>
      </c>
      <c r="S66" s="269" t="s">
        <v>833</v>
      </c>
      <c r="T66" s="377">
        <f t="shared" si="1"/>
        <v>863.28395061728395</v>
      </c>
    </row>
    <row r="67" spans="1:20" hidden="1">
      <c r="A67" s="269" t="s">
        <v>394</v>
      </c>
      <c r="B67" s="269" t="s">
        <v>779</v>
      </c>
      <c r="C67" s="269">
        <v>1382</v>
      </c>
      <c r="D67" s="269" t="s">
        <v>388</v>
      </c>
      <c r="E67" s="269" t="s">
        <v>441</v>
      </c>
      <c r="G67" s="269" t="s">
        <v>11</v>
      </c>
      <c r="L67" s="377">
        <v>65.5</v>
      </c>
      <c r="M67" s="377">
        <v>0</v>
      </c>
      <c r="N67" s="377">
        <f t="shared" si="0"/>
        <v>65.5</v>
      </c>
      <c r="O67" s="269" t="s">
        <v>834</v>
      </c>
      <c r="P67" s="378">
        <v>56539</v>
      </c>
      <c r="Q67" s="378">
        <v>0</v>
      </c>
      <c r="R67" s="378">
        <v>56539</v>
      </c>
      <c r="S67" s="269" t="s">
        <v>834</v>
      </c>
      <c r="T67" s="377">
        <f t="shared" si="1"/>
        <v>863.19083969465646</v>
      </c>
    </row>
    <row r="68" spans="1:20" hidden="1">
      <c r="A68" s="269" t="s">
        <v>394</v>
      </c>
      <c r="B68" s="269" t="s">
        <v>779</v>
      </c>
      <c r="C68" s="269">
        <v>1382</v>
      </c>
      <c r="D68" s="269" t="s">
        <v>388</v>
      </c>
      <c r="E68" s="269" t="s">
        <v>441</v>
      </c>
      <c r="G68" s="269" t="s">
        <v>11</v>
      </c>
      <c r="L68" s="377">
        <v>68.28</v>
      </c>
      <c r="M68" s="377">
        <v>0</v>
      </c>
      <c r="N68" s="377">
        <f t="shared" si="0"/>
        <v>68.28</v>
      </c>
      <c r="O68" s="269" t="s">
        <v>835</v>
      </c>
      <c r="P68" s="378">
        <v>58936</v>
      </c>
      <c r="Q68" s="378">
        <v>0</v>
      </c>
      <c r="R68" s="378">
        <v>58936</v>
      </c>
      <c r="S68" s="269" t="s">
        <v>835</v>
      </c>
      <c r="T68" s="377">
        <f t="shared" si="1"/>
        <v>863.15172817809025</v>
      </c>
    </row>
    <row r="69" spans="1:20" hidden="1">
      <c r="A69" s="269" t="s">
        <v>394</v>
      </c>
      <c r="B69" s="269" t="s">
        <v>779</v>
      </c>
      <c r="C69" s="269">
        <v>1382</v>
      </c>
      <c r="D69" s="269" t="s">
        <v>388</v>
      </c>
      <c r="E69" s="269" t="s">
        <v>441</v>
      </c>
      <c r="G69" s="269" t="s">
        <v>11</v>
      </c>
      <c r="L69" s="377">
        <v>112.78</v>
      </c>
      <c r="M69" s="377">
        <v>0</v>
      </c>
      <c r="N69" s="377">
        <f t="shared" si="0"/>
        <v>112.78</v>
      </c>
      <c r="O69" s="269" t="s">
        <v>836</v>
      </c>
      <c r="P69" s="378">
        <v>97350</v>
      </c>
      <c r="Q69" s="378">
        <v>0</v>
      </c>
      <c r="R69" s="378">
        <v>97350</v>
      </c>
      <c r="S69" s="269" t="s">
        <v>836</v>
      </c>
      <c r="T69" s="377">
        <f t="shared" si="1"/>
        <v>863.18496187267249</v>
      </c>
    </row>
    <row r="70" spans="1:20" hidden="1">
      <c r="A70" s="269" t="s">
        <v>394</v>
      </c>
      <c r="B70" s="269" t="s">
        <v>779</v>
      </c>
      <c r="C70" s="269">
        <v>1382</v>
      </c>
      <c r="D70" s="269" t="s">
        <v>388</v>
      </c>
      <c r="E70" s="269" t="s">
        <v>441</v>
      </c>
      <c r="G70" s="269" t="s">
        <v>11</v>
      </c>
      <c r="L70" s="377">
        <v>113.64</v>
      </c>
      <c r="M70" s="377">
        <v>0</v>
      </c>
      <c r="N70" s="377">
        <f t="shared" si="0"/>
        <v>113.64</v>
      </c>
      <c r="O70" s="269" t="s">
        <v>837</v>
      </c>
      <c r="P70" s="378">
        <v>98093</v>
      </c>
      <c r="Q70" s="378">
        <v>0</v>
      </c>
      <c r="R70" s="378">
        <v>98093</v>
      </c>
      <c r="S70" s="269" t="s">
        <v>837</v>
      </c>
      <c r="T70" s="377">
        <f t="shared" si="1"/>
        <v>863.19077789510732</v>
      </c>
    </row>
    <row r="71" spans="1:20" hidden="1">
      <c r="A71" s="269" t="s">
        <v>394</v>
      </c>
      <c r="B71" s="269" t="s">
        <v>779</v>
      </c>
      <c r="C71" s="269">
        <v>1382</v>
      </c>
      <c r="D71" s="269" t="s">
        <v>388</v>
      </c>
      <c r="E71" s="269" t="s">
        <v>441</v>
      </c>
      <c r="G71" s="269" t="s">
        <v>11</v>
      </c>
      <c r="L71" s="377">
        <v>161.91999999999999</v>
      </c>
      <c r="M71" s="377">
        <v>0</v>
      </c>
      <c r="N71" s="377">
        <f t="shared" si="0"/>
        <v>161.91999999999999</v>
      </c>
      <c r="O71" s="269" t="s">
        <v>838</v>
      </c>
      <c r="P71" s="378">
        <v>139768</v>
      </c>
      <c r="Q71" s="378">
        <v>0</v>
      </c>
      <c r="R71" s="378">
        <v>139768</v>
      </c>
      <c r="S71" s="269" t="s">
        <v>838</v>
      </c>
      <c r="T71" s="377">
        <f t="shared" si="1"/>
        <v>863.19169960474312</v>
      </c>
    </row>
    <row r="72" spans="1:20" hidden="1">
      <c r="A72" s="269" t="s">
        <v>394</v>
      </c>
      <c r="B72" s="269" t="s">
        <v>779</v>
      </c>
      <c r="C72" s="269">
        <v>1382</v>
      </c>
      <c r="D72" s="269" t="s">
        <v>388</v>
      </c>
      <c r="E72" s="269" t="s">
        <v>441</v>
      </c>
      <c r="G72" s="269" t="s">
        <v>11</v>
      </c>
      <c r="L72" s="377">
        <v>179.67</v>
      </c>
      <c r="M72" s="377">
        <v>0</v>
      </c>
      <c r="N72" s="377">
        <f t="shared" si="0"/>
        <v>179.67</v>
      </c>
      <c r="O72" s="269" t="s">
        <v>839</v>
      </c>
      <c r="P72" s="378">
        <v>155089</v>
      </c>
      <c r="Q72" s="378">
        <v>0</v>
      </c>
      <c r="R72" s="378">
        <v>155089</v>
      </c>
      <c r="S72" s="269" t="s">
        <v>839</v>
      </c>
      <c r="T72" s="377">
        <f t="shared" si="1"/>
        <v>863.18806701174378</v>
      </c>
    </row>
    <row r="73" spans="1:20" hidden="1">
      <c r="A73" s="269" t="s">
        <v>394</v>
      </c>
      <c r="B73" s="269" t="s">
        <v>779</v>
      </c>
      <c r="C73" s="269">
        <v>1382</v>
      </c>
      <c r="D73" s="269" t="s">
        <v>388</v>
      </c>
      <c r="E73" s="269" t="s">
        <v>441</v>
      </c>
      <c r="G73" s="269" t="s">
        <v>11</v>
      </c>
      <c r="L73" s="377">
        <v>183.81</v>
      </c>
      <c r="M73" s="377">
        <v>0</v>
      </c>
      <c r="N73" s="377">
        <f t="shared" si="0"/>
        <v>183.81</v>
      </c>
      <c r="O73" s="269" t="s">
        <v>840</v>
      </c>
      <c r="P73" s="378">
        <v>158670</v>
      </c>
      <c r="Q73" s="378">
        <v>0</v>
      </c>
      <c r="R73" s="378">
        <v>158670</v>
      </c>
      <c r="S73" s="269" t="s">
        <v>840</v>
      </c>
      <c r="T73" s="377">
        <f t="shared" si="1"/>
        <v>863.22833360535333</v>
      </c>
    </row>
    <row r="74" spans="1:20" hidden="1">
      <c r="A74" s="269" t="s">
        <v>394</v>
      </c>
      <c r="B74" s="269" t="s">
        <v>779</v>
      </c>
      <c r="C74" s="269">
        <v>1382</v>
      </c>
      <c r="D74" s="269" t="s">
        <v>388</v>
      </c>
      <c r="E74" s="269" t="s">
        <v>441</v>
      </c>
      <c r="G74" s="269" t="s">
        <v>11</v>
      </c>
      <c r="L74" s="377">
        <v>186.42</v>
      </c>
      <c r="M74" s="377">
        <v>0</v>
      </c>
      <c r="N74" s="377">
        <f t="shared" ref="N74:N137" si="2">+L74-M74</f>
        <v>186.42</v>
      </c>
      <c r="O74" s="269" t="s">
        <v>841</v>
      </c>
      <c r="P74" s="378">
        <v>160918</v>
      </c>
      <c r="Q74" s="378">
        <v>0</v>
      </c>
      <c r="R74" s="378">
        <v>160918</v>
      </c>
      <c r="S74" s="269" t="s">
        <v>841</v>
      </c>
      <c r="T74" s="377">
        <f t="shared" ref="T74:T137" si="3">+R74/N74</f>
        <v>863.20137324321433</v>
      </c>
    </row>
    <row r="75" spans="1:20" hidden="1">
      <c r="A75" s="269" t="s">
        <v>394</v>
      </c>
      <c r="B75" s="269" t="s">
        <v>779</v>
      </c>
      <c r="C75" s="269">
        <v>1382</v>
      </c>
      <c r="D75" s="269" t="s">
        <v>388</v>
      </c>
      <c r="E75" s="269" t="s">
        <v>441</v>
      </c>
      <c r="G75" s="269" t="s">
        <v>11</v>
      </c>
      <c r="L75" s="377">
        <v>188.09</v>
      </c>
      <c r="M75" s="377">
        <v>0</v>
      </c>
      <c r="N75" s="377">
        <f t="shared" si="2"/>
        <v>188.09</v>
      </c>
      <c r="O75" s="269" t="s">
        <v>842</v>
      </c>
      <c r="P75" s="378">
        <v>162365</v>
      </c>
      <c r="Q75" s="378">
        <v>0</v>
      </c>
      <c r="R75" s="378">
        <v>162365</v>
      </c>
      <c r="S75" s="269" t="s">
        <v>842</v>
      </c>
      <c r="T75" s="377">
        <f t="shared" si="3"/>
        <v>863.23036844064006</v>
      </c>
    </row>
    <row r="76" spans="1:20" hidden="1">
      <c r="A76" s="269" t="s">
        <v>394</v>
      </c>
      <c r="B76" s="269" t="s">
        <v>779</v>
      </c>
      <c r="C76" s="269">
        <v>1382</v>
      </c>
      <c r="D76" s="269" t="s">
        <v>388</v>
      </c>
      <c r="E76" s="269" t="s">
        <v>441</v>
      </c>
      <c r="G76" s="269" t="s">
        <v>11</v>
      </c>
      <c r="L76" s="377">
        <v>234.81</v>
      </c>
      <c r="M76" s="377">
        <v>0</v>
      </c>
      <c r="N76" s="377">
        <f t="shared" si="2"/>
        <v>234.81</v>
      </c>
      <c r="O76" s="269" t="s">
        <v>843</v>
      </c>
      <c r="P76" s="378">
        <v>202693</v>
      </c>
      <c r="Q76" s="378">
        <v>0</v>
      </c>
      <c r="R76" s="378">
        <v>202693</v>
      </c>
      <c r="S76" s="269" t="s">
        <v>843</v>
      </c>
      <c r="T76" s="377">
        <f t="shared" si="3"/>
        <v>863.22132788211741</v>
      </c>
    </row>
    <row r="77" spans="1:20" hidden="1">
      <c r="A77" s="269" t="s">
        <v>394</v>
      </c>
      <c r="B77" s="269" t="s">
        <v>779</v>
      </c>
      <c r="C77" s="269">
        <v>1382</v>
      </c>
      <c r="D77" s="269" t="s">
        <v>388</v>
      </c>
      <c r="E77" s="269" t="s">
        <v>441</v>
      </c>
      <c r="G77" s="269" t="s">
        <v>11</v>
      </c>
      <c r="L77" s="377">
        <v>306.38</v>
      </c>
      <c r="M77" s="377">
        <v>0</v>
      </c>
      <c r="N77" s="377">
        <f t="shared" si="2"/>
        <v>306.38</v>
      </c>
      <c r="O77" s="269" t="s">
        <v>844</v>
      </c>
      <c r="P77" s="378">
        <v>264468</v>
      </c>
      <c r="Q77" s="378">
        <v>0</v>
      </c>
      <c r="R77" s="378">
        <v>264468</v>
      </c>
      <c r="S77" s="269" t="s">
        <v>844</v>
      </c>
      <c r="T77" s="377">
        <f t="shared" si="3"/>
        <v>863.20255891376723</v>
      </c>
    </row>
    <row r="78" spans="1:20" hidden="1">
      <c r="A78" s="269" t="s">
        <v>394</v>
      </c>
      <c r="B78" s="269" t="s">
        <v>779</v>
      </c>
      <c r="C78" s="269">
        <v>1382</v>
      </c>
      <c r="D78" s="269" t="s">
        <v>388</v>
      </c>
      <c r="E78" s="269" t="s">
        <v>441</v>
      </c>
      <c r="G78" s="269" t="s">
        <v>11</v>
      </c>
      <c r="L78" s="377">
        <v>313.49</v>
      </c>
      <c r="M78" s="377">
        <v>0</v>
      </c>
      <c r="N78" s="377">
        <f t="shared" si="2"/>
        <v>313.49</v>
      </c>
      <c r="O78" s="269" t="s">
        <v>845</v>
      </c>
      <c r="P78" s="378">
        <v>270612</v>
      </c>
      <c r="Q78" s="378">
        <v>0</v>
      </c>
      <c r="R78" s="378">
        <v>270612</v>
      </c>
      <c r="S78" s="269" t="s">
        <v>845</v>
      </c>
      <c r="T78" s="377">
        <f t="shared" si="3"/>
        <v>863.22370729528848</v>
      </c>
    </row>
    <row r="79" spans="1:20" hidden="1">
      <c r="A79" s="269" t="s">
        <v>394</v>
      </c>
      <c r="B79" s="269" t="s">
        <v>779</v>
      </c>
      <c r="C79" s="269">
        <v>1382</v>
      </c>
      <c r="D79" s="269" t="s">
        <v>388</v>
      </c>
      <c r="E79" s="269" t="s">
        <v>441</v>
      </c>
      <c r="G79" s="269" t="s">
        <v>11</v>
      </c>
      <c r="L79" s="377">
        <v>326.05</v>
      </c>
      <c r="M79" s="377">
        <v>0</v>
      </c>
      <c r="N79" s="377">
        <f t="shared" si="2"/>
        <v>326.05</v>
      </c>
      <c r="O79" s="269" t="s">
        <v>846</v>
      </c>
      <c r="P79" s="378">
        <v>281450</v>
      </c>
      <c r="Q79" s="378">
        <v>0</v>
      </c>
      <c r="R79" s="378">
        <v>281450</v>
      </c>
      <c r="S79" s="269" t="s">
        <v>846</v>
      </c>
      <c r="T79" s="377">
        <f t="shared" si="3"/>
        <v>863.21116393191221</v>
      </c>
    </row>
    <row r="80" spans="1:20" hidden="1">
      <c r="A80" s="269" t="s">
        <v>394</v>
      </c>
      <c r="B80" s="269" t="s">
        <v>779</v>
      </c>
      <c r="C80" s="269">
        <v>1382</v>
      </c>
      <c r="D80" s="269" t="s">
        <v>388</v>
      </c>
      <c r="E80" s="269" t="s">
        <v>441</v>
      </c>
      <c r="G80" s="269" t="s">
        <v>11</v>
      </c>
      <c r="L80" s="377">
        <v>353.2</v>
      </c>
      <c r="M80" s="377">
        <v>0</v>
      </c>
      <c r="N80" s="377">
        <f t="shared" si="2"/>
        <v>353.2</v>
      </c>
      <c r="O80" s="269" t="s">
        <v>847</v>
      </c>
      <c r="P80" s="378">
        <v>304889</v>
      </c>
      <c r="Q80" s="378">
        <v>0</v>
      </c>
      <c r="R80" s="378">
        <v>304889</v>
      </c>
      <c r="S80" s="269" t="s">
        <v>847</v>
      </c>
      <c r="T80" s="377">
        <f t="shared" si="3"/>
        <v>863.2191392978483</v>
      </c>
    </row>
    <row r="81" spans="1:20" hidden="1">
      <c r="A81" s="269" t="s">
        <v>394</v>
      </c>
      <c r="B81" s="269" t="s">
        <v>779</v>
      </c>
      <c r="C81" s="269">
        <v>1382</v>
      </c>
      <c r="D81" s="269" t="s">
        <v>388</v>
      </c>
      <c r="E81" s="269" t="s">
        <v>441</v>
      </c>
      <c r="G81" s="269" t="s">
        <v>11</v>
      </c>
      <c r="L81" s="377">
        <v>386.71</v>
      </c>
      <c r="M81" s="377">
        <v>0</v>
      </c>
      <c r="N81" s="377">
        <f t="shared" si="2"/>
        <v>386.71</v>
      </c>
      <c r="O81" s="269" t="s">
        <v>848</v>
      </c>
      <c r="P81" s="378">
        <v>333810</v>
      </c>
      <c r="Q81" s="378">
        <v>0</v>
      </c>
      <c r="R81" s="378">
        <v>333810</v>
      </c>
      <c r="S81" s="269" t="s">
        <v>848</v>
      </c>
      <c r="T81" s="377">
        <f t="shared" si="3"/>
        <v>863.20498564816012</v>
      </c>
    </row>
    <row r="82" spans="1:20" hidden="1">
      <c r="A82" s="269" t="s">
        <v>394</v>
      </c>
      <c r="B82" s="269" t="s">
        <v>779</v>
      </c>
      <c r="C82" s="269">
        <v>1382</v>
      </c>
      <c r="D82" s="269" t="s">
        <v>388</v>
      </c>
      <c r="E82" s="269" t="s">
        <v>441</v>
      </c>
      <c r="G82" s="269" t="s">
        <v>11</v>
      </c>
      <c r="L82" s="377">
        <v>439.46</v>
      </c>
      <c r="M82" s="377">
        <v>0</v>
      </c>
      <c r="N82" s="377">
        <f t="shared" si="2"/>
        <v>439.46</v>
      </c>
      <c r="O82" s="269" t="s">
        <v>849</v>
      </c>
      <c r="P82" s="378">
        <v>379345</v>
      </c>
      <c r="Q82" s="378">
        <v>0</v>
      </c>
      <c r="R82" s="378">
        <v>379345</v>
      </c>
      <c r="S82" s="269" t="s">
        <v>849</v>
      </c>
      <c r="T82" s="377">
        <f t="shared" si="3"/>
        <v>863.20711782642343</v>
      </c>
    </row>
    <row r="83" spans="1:20" hidden="1">
      <c r="A83" s="269" t="s">
        <v>394</v>
      </c>
      <c r="B83" s="269" t="s">
        <v>779</v>
      </c>
      <c r="C83" s="269">
        <v>1382</v>
      </c>
      <c r="D83" s="269" t="s">
        <v>388</v>
      </c>
      <c r="E83" s="269" t="s">
        <v>441</v>
      </c>
      <c r="G83" s="269" t="s">
        <v>11</v>
      </c>
      <c r="L83" s="377">
        <v>503.64</v>
      </c>
      <c r="M83" s="377">
        <v>0</v>
      </c>
      <c r="N83" s="377">
        <f t="shared" si="2"/>
        <v>503.64</v>
      </c>
      <c r="O83" s="269" t="s">
        <v>850</v>
      </c>
      <c r="P83" s="378">
        <v>434747</v>
      </c>
      <c r="Q83" s="378">
        <v>0</v>
      </c>
      <c r="R83" s="378">
        <v>434747</v>
      </c>
      <c r="S83" s="269" t="s">
        <v>850</v>
      </c>
      <c r="T83" s="377">
        <f t="shared" si="3"/>
        <v>863.2098324199826</v>
      </c>
    </row>
    <row r="84" spans="1:20" hidden="1">
      <c r="A84" s="269" t="s">
        <v>394</v>
      </c>
      <c r="B84" s="269" t="s">
        <v>779</v>
      </c>
      <c r="C84" s="269">
        <v>1382</v>
      </c>
      <c r="D84" s="269" t="s">
        <v>388</v>
      </c>
      <c r="E84" s="269" t="s">
        <v>441</v>
      </c>
      <c r="G84" s="269" t="s">
        <v>11</v>
      </c>
      <c r="L84" s="377">
        <v>580.55999999999995</v>
      </c>
      <c r="M84" s="377">
        <v>0</v>
      </c>
      <c r="N84" s="377">
        <f t="shared" si="2"/>
        <v>580.55999999999995</v>
      </c>
      <c r="O84" s="269" t="s">
        <v>851</v>
      </c>
      <c r="P84" s="378">
        <v>501146</v>
      </c>
      <c r="Q84" s="378">
        <v>0</v>
      </c>
      <c r="R84" s="378">
        <v>501146</v>
      </c>
      <c r="S84" s="269" t="s">
        <v>851</v>
      </c>
      <c r="T84" s="377">
        <f t="shared" si="3"/>
        <v>863.21138211382117</v>
      </c>
    </row>
    <row r="85" spans="1:20" hidden="1">
      <c r="A85" s="269" t="s">
        <v>394</v>
      </c>
      <c r="B85" s="269" t="s">
        <v>779</v>
      </c>
      <c r="C85" s="269">
        <v>1382</v>
      </c>
      <c r="D85" s="269" t="s">
        <v>388</v>
      </c>
      <c r="E85" s="269" t="s">
        <v>441</v>
      </c>
      <c r="G85" s="269" t="s">
        <v>11</v>
      </c>
      <c r="L85" s="377">
        <v>665.61</v>
      </c>
      <c r="M85" s="377">
        <v>0</v>
      </c>
      <c r="N85" s="377">
        <f t="shared" si="2"/>
        <v>665.61</v>
      </c>
      <c r="O85" s="269" t="s">
        <v>852</v>
      </c>
      <c r="P85" s="378">
        <v>574559</v>
      </c>
      <c r="Q85" s="378">
        <v>0</v>
      </c>
      <c r="R85" s="378">
        <v>574559</v>
      </c>
      <c r="S85" s="269" t="s">
        <v>852</v>
      </c>
      <c r="T85" s="377">
        <f t="shared" si="3"/>
        <v>863.20668259190813</v>
      </c>
    </row>
    <row r="86" spans="1:20" hidden="1">
      <c r="A86" s="269" t="s">
        <v>394</v>
      </c>
      <c r="B86" s="269" t="s">
        <v>779</v>
      </c>
      <c r="C86" s="269">
        <v>1382</v>
      </c>
      <c r="D86" s="269" t="s">
        <v>388</v>
      </c>
      <c r="E86" s="269" t="s">
        <v>441</v>
      </c>
      <c r="G86" s="269" t="s">
        <v>11</v>
      </c>
      <c r="L86" s="377">
        <v>725.52</v>
      </c>
      <c r="M86" s="377">
        <v>0</v>
      </c>
      <c r="N86" s="377">
        <f t="shared" si="2"/>
        <v>725.52</v>
      </c>
      <c r="O86" s="269" t="s">
        <v>853</v>
      </c>
      <c r="P86" s="378">
        <v>626273</v>
      </c>
      <c r="Q86" s="378">
        <v>0</v>
      </c>
      <c r="R86" s="378">
        <v>626273</v>
      </c>
      <c r="S86" s="269" t="s">
        <v>853</v>
      </c>
      <c r="T86" s="377">
        <f t="shared" si="3"/>
        <v>863.20570073878048</v>
      </c>
    </row>
    <row r="87" spans="1:20" hidden="1">
      <c r="A87" s="269" t="s">
        <v>394</v>
      </c>
      <c r="B87" s="269" t="s">
        <v>779</v>
      </c>
      <c r="C87" s="269">
        <v>1382</v>
      </c>
      <c r="D87" s="269" t="s">
        <v>388</v>
      </c>
      <c r="E87" s="269" t="s">
        <v>441</v>
      </c>
      <c r="G87" s="269" t="s">
        <v>11</v>
      </c>
      <c r="L87" s="377">
        <v>725.6</v>
      </c>
      <c r="M87" s="377">
        <v>0</v>
      </c>
      <c r="N87" s="377">
        <f t="shared" si="2"/>
        <v>725.6</v>
      </c>
      <c r="O87" s="269" t="s">
        <v>854</v>
      </c>
      <c r="P87" s="378">
        <v>626347</v>
      </c>
      <c r="Q87" s="378">
        <v>0</v>
      </c>
      <c r="R87" s="378">
        <v>626347</v>
      </c>
      <c r="S87" s="269" t="s">
        <v>854</v>
      </c>
      <c r="T87" s="377">
        <f t="shared" si="3"/>
        <v>863.21251378169791</v>
      </c>
    </row>
    <row r="88" spans="1:20" hidden="1">
      <c r="A88" s="269" t="s">
        <v>394</v>
      </c>
      <c r="B88" s="269" t="s">
        <v>779</v>
      </c>
      <c r="C88" s="269">
        <v>1382</v>
      </c>
      <c r="D88" s="269" t="s">
        <v>388</v>
      </c>
      <c r="E88" s="269" t="s">
        <v>441</v>
      </c>
      <c r="G88" s="269" t="s">
        <v>11</v>
      </c>
      <c r="L88" s="377">
        <v>804.8</v>
      </c>
      <c r="M88" s="377">
        <v>0</v>
      </c>
      <c r="N88" s="377">
        <f t="shared" si="2"/>
        <v>804.8</v>
      </c>
      <c r="O88" s="269" t="s">
        <v>855</v>
      </c>
      <c r="P88" s="378">
        <v>694708</v>
      </c>
      <c r="Q88" s="378">
        <v>0</v>
      </c>
      <c r="R88" s="378">
        <v>694708</v>
      </c>
      <c r="S88" s="269" t="s">
        <v>855</v>
      </c>
      <c r="T88" s="377">
        <f t="shared" si="3"/>
        <v>863.20576540755474</v>
      </c>
    </row>
    <row r="89" spans="1:20" hidden="1">
      <c r="A89" s="269" t="s">
        <v>394</v>
      </c>
      <c r="B89" s="269" t="s">
        <v>779</v>
      </c>
      <c r="C89" s="269">
        <v>1382</v>
      </c>
      <c r="D89" s="269" t="s">
        <v>388</v>
      </c>
      <c r="E89" s="269" t="s">
        <v>441</v>
      </c>
      <c r="G89" s="269" t="s">
        <v>11</v>
      </c>
      <c r="L89" s="377">
        <v>908.21</v>
      </c>
      <c r="M89" s="377">
        <v>0</v>
      </c>
      <c r="N89" s="377">
        <f t="shared" si="2"/>
        <v>908.21</v>
      </c>
      <c r="O89" s="269" t="s">
        <v>856</v>
      </c>
      <c r="P89" s="378">
        <v>783977</v>
      </c>
      <c r="Q89" s="378">
        <v>0</v>
      </c>
      <c r="R89" s="378">
        <v>783977</v>
      </c>
      <c r="S89" s="269" t="s">
        <v>856</v>
      </c>
      <c r="T89" s="377">
        <f t="shared" si="3"/>
        <v>863.21115160590614</v>
      </c>
    </row>
    <row r="90" spans="1:20" hidden="1">
      <c r="A90" s="269" t="s">
        <v>394</v>
      </c>
      <c r="B90" s="269" t="s">
        <v>779</v>
      </c>
      <c r="C90" s="269">
        <v>1382</v>
      </c>
      <c r="D90" s="269" t="s">
        <v>388</v>
      </c>
      <c r="E90" s="269" t="s">
        <v>441</v>
      </c>
      <c r="G90" s="269" t="s">
        <v>11</v>
      </c>
      <c r="L90" s="377">
        <v>945.3</v>
      </c>
      <c r="M90" s="377">
        <v>0</v>
      </c>
      <c r="N90" s="377">
        <f t="shared" si="2"/>
        <v>945.3</v>
      </c>
      <c r="O90" s="269" t="s">
        <v>857</v>
      </c>
      <c r="P90" s="378">
        <v>815996</v>
      </c>
      <c r="Q90" s="378">
        <v>0</v>
      </c>
      <c r="R90" s="378">
        <v>815996</v>
      </c>
      <c r="S90" s="269" t="s">
        <v>857</v>
      </c>
      <c r="T90" s="377">
        <f t="shared" si="3"/>
        <v>863.21379456257273</v>
      </c>
    </row>
    <row r="91" spans="1:20" hidden="1">
      <c r="A91" s="269" t="s">
        <v>394</v>
      </c>
      <c r="B91" s="269" t="s">
        <v>779</v>
      </c>
      <c r="C91" s="269">
        <v>1382</v>
      </c>
      <c r="D91" s="269" t="s">
        <v>388</v>
      </c>
      <c r="E91" s="269" t="s">
        <v>441</v>
      </c>
      <c r="G91" s="269" t="s">
        <v>11</v>
      </c>
      <c r="L91" s="377">
        <v>2731.81</v>
      </c>
      <c r="M91" s="377">
        <v>0</v>
      </c>
      <c r="N91" s="377">
        <f t="shared" si="2"/>
        <v>2731.81</v>
      </c>
      <c r="O91" s="269" t="s">
        <v>858</v>
      </c>
      <c r="P91" s="378">
        <v>2358128</v>
      </c>
      <c r="Q91" s="378">
        <v>0</v>
      </c>
      <c r="R91" s="378">
        <v>2358128</v>
      </c>
      <c r="S91" s="269" t="s">
        <v>858</v>
      </c>
      <c r="T91" s="377">
        <f t="shared" si="3"/>
        <v>863.21083823545564</v>
      </c>
    </row>
    <row r="92" spans="1:20" hidden="1">
      <c r="A92" s="269" t="s">
        <v>394</v>
      </c>
      <c r="B92" s="269" t="s">
        <v>779</v>
      </c>
      <c r="C92" s="269">
        <v>1382</v>
      </c>
      <c r="D92" s="269" t="s">
        <v>388</v>
      </c>
      <c r="E92" s="269" t="s">
        <v>441</v>
      </c>
      <c r="G92" s="269" t="s">
        <v>11</v>
      </c>
      <c r="L92" s="377">
        <v>10074.26</v>
      </c>
      <c r="M92" s="377">
        <v>0</v>
      </c>
      <c r="N92" s="377">
        <f t="shared" si="2"/>
        <v>10074.26</v>
      </c>
      <c r="O92" s="269" t="s">
        <v>859</v>
      </c>
      <c r="P92" s="378">
        <v>8696202</v>
      </c>
      <c r="Q92" s="378">
        <v>0</v>
      </c>
      <c r="R92" s="378">
        <v>8696202</v>
      </c>
      <c r="S92" s="269" t="s">
        <v>859</v>
      </c>
      <c r="T92" s="377">
        <f t="shared" si="3"/>
        <v>863.21000252127703</v>
      </c>
    </row>
    <row r="93" spans="1:20" hidden="1">
      <c r="A93" s="269" t="s">
        <v>394</v>
      </c>
      <c r="B93" s="269" t="s">
        <v>779</v>
      </c>
      <c r="C93" s="269">
        <v>1382</v>
      </c>
      <c r="D93" s="269" t="s">
        <v>388</v>
      </c>
      <c r="E93" s="269" t="s">
        <v>441</v>
      </c>
      <c r="G93" s="269" t="s">
        <v>11</v>
      </c>
      <c r="L93" s="377">
        <v>27080.49</v>
      </c>
      <c r="M93" s="377">
        <v>0</v>
      </c>
      <c r="N93" s="377">
        <f t="shared" si="2"/>
        <v>27080.49</v>
      </c>
      <c r="O93" s="269" t="s">
        <v>860</v>
      </c>
      <c r="P93" s="378">
        <v>23376149</v>
      </c>
      <c r="Q93" s="378">
        <v>0</v>
      </c>
      <c r="R93" s="378">
        <v>23376149</v>
      </c>
      <c r="S93" s="269" t="s">
        <v>860</v>
      </c>
      <c r="T93" s="377">
        <f t="shared" si="3"/>
        <v>863.20997145915749</v>
      </c>
    </row>
    <row r="94" spans="1:20" hidden="1">
      <c r="A94" s="269" t="s">
        <v>394</v>
      </c>
      <c r="B94" s="269" t="s">
        <v>733</v>
      </c>
      <c r="C94" s="269">
        <v>1400</v>
      </c>
      <c r="D94" s="269" t="s">
        <v>388</v>
      </c>
      <c r="E94" s="269" t="s">
        <v>861</v>
      </c>
      <c r="G94" s="269" t="s">
        <v>11</v>
      </c>
      <c r="L94" s="377">
        <v>0.11</v>
      </c>
      <c r="M94" s="377">
        <v>0</v>
      </c>
      <c r="N94" s="377">
        <f t="shared" si="2"/>
        <v>0.11</v>
      </c>
      <c r="O94" s="269" t="s">
        <v>862</v>
      </c>
      <c r="P94" s="378">
        <v>96</v>
      </c>
      <c r="Q94" s="378">
        <v>0</v>
      </c>
      <c r="R94" s="378">
        <v>96</v>
      </c>
      <c r="S94" s="269" t="s">
        <v>862</v>
      </c>
      <c r="T94" s="377">
        <f t="shared" si="3"/>
        <v>872.72727272727275</v>
      </c>
    </row>
    <row r="95" spans="1:20" hidden="1">
      <c r="A95" s="269" t="s">
        <v>394</v>
      </c>
      <c r="B95" s="269" t="s">
        <v>733</v>
      </c>
      <c r="C95" s="269">
        <v>1400</v>
      </c>
      <c r="D95" s="269" t="s">
        <v>388</v>
      </c>
      <c r="E95" s="269" t="s">
        <v>861</v>
      </c>
      <c r="G95" s="269" t="s">
        <v>11</v>
      </c>
      <c r="L95" s="377">
        <v>0.17</v>
      </c>
      <c r="M95" s="377">
        <v>0</v>
      </c>
      <c r="N95" s="377">
        <f t="shared" si="2"/>
        <v>0.17</v>
      </c>
      <c r="O95" s="269" t="s">
        <v>863</v>
      </c>
      <c r="P95" s="378">
        <v>145</v>
      </c>
      <c r="Q95" s="378">
        <v>0</v>
      </c>
      <c r="R95" s="378">
        <v>145</v>
      </c>
      <c r="S95" s="269" t="s">
        <v>863</v>
      </c>
      <c r="T95" s="377">
        <f t="shared" si="3"/>
        <v>852.94117647058818</v>
      </c>
    </row>
    <row r="96" spans="1:20" hidden="1">
      <c r="A96" s="269" t="s">
        <v>394</v>
      </c>
      <c r="B96" s="269" t="s">
        <v>733</v>
      </c>
      <c r="C96" s="269">
        <v>1400</v>
      </c>
      <c r="D96" s="269" t="s">
        <v>388</v>
      </c>
      <c r="E96" s="269" t="s">
        <v>861</v>
      </c>
      <c r="G96" s="269" t="s">
        <v>11</v>
      </c>
      <c r="L96" s="377">
        <v>0.27</v>
      </c>
      <c r="M96" s="377">
        <v>0</v>
      </c>
      <c r="N96" s="377">
        <f t="shared" si="2"/>
        <v>0.27</v>
      </c>
      <c r="O96" s="269" t="s">
        <v>864</v>
      </c>
      <c r="P96" s="378">
        <v>235</v>
      </c>
      <c r="Q96" s="378">
        <v>0</v>
      </c>
      <c r="R96" s="378">
        <v>235</v>
      </c>
      <c r="S96" s="269" t="s">
        <v>864</v>
      </c>
      <c r="T96" s="377">
        <f t="shared" si="3"/>
        <v>870.37037037037032</v>
      </c>
    </row>
    <row r="97" spans="1:20" hidden="1">
      <c r="A97" s="269" t="s">
        <v>394</v>
      </c>
      <c r="B97" s="269" t="s">
        <v>733</v>
      </c>
      <c r="C97" s="269">
        <v>1400</v>
      </c>
      <c r="D97" s="269" t="s">
        <v>388</v>
      </c>
      <c r="E97" s="269" t="s">
        <v>861</v>
      </c>
      <c r="G97" s="269" t="s">
        <v>11</v>
      </c>
      <c r="L97" s="377">
        <v>0.45</v>
      </c>
      <c r="M97" s="377">
        <v>0</v>
      </c>
      <c r="N97" s="377">
        <f t="shared" si="2"/>
        <v>0.45</v>
      </c>
      <c r="O97" s="269" t="s">
        <v>865</v>
      </c>
      <c r="P97" s="378">
        <v>391</v>
      </c>
      <c r="Q97" s="378">
        <v>0</v>
      </c>
      <c r="R97" s="378">
        <v>391</v>
      </c>
      <c r="S97" s="269" t="s">
        <v>865</v>
      </c>
      <c r="T97" s="377">
        <f t="shared" si="3"/>
        <v>868.88888888888891</v>
      </c>
    </row>
    <row r="98" spans="1:20" hidden="1">
      <c r="A98" s="269" t="s">
        <v>394</v>
      </c>
      <c r="B98" s="269" t="s">
        <v>733</v>
      </c>
      <c r="C98" s="269">
        <v>1400</v>
      </c>
      <c r="D98" s="269" t="s">
        <v>388</v>
      </c>
      <c r="E98" s="269" t="s">
        <v>861</v>
      </c>
      <c r="G98" s="269" t="s">
        <v>11</v>
      </c>
      <c r="L98" s="377">
        <v>0.49</v>
      </c>
      <c r="M98" s="377">
        <v>0</v>
      </c>
      <c r="N98" s="377">
        <f t="shared" si="2"/>
        <v>0.49</v>
      </c>
      <c r="O98" s="269" t="s">
        <v>866</v>
      </c>
      <c r="P98" s="378">
        <v>424</v>
      </c>
      <c r="Q98" s="378">
        <v>0</v>
      </c>
      <c r="R98" s="378">
        <v>424</v>
      </c>
      <c r="S98" s="269" t="s">
        <v>866</v>
      </c>
      <c r="T98" s="377">
        <f t="shared" si="3"/>
        <v>865.30612244897964</v>
      </c>
    </row>
    <row r="99" spans="1:20" hidden="1">
      <c r="A99" s="269" t="s">
        <v>394</v>
      </c>
      <c r="B99" s="269" t="s">
        <v>733</v>
      </c>
      <c r="C99" s="269">
        <v>1400</v>
      </c>
      <c r="D99" s="269" t="s">
        <v>388</v>
      </c>
      <c r="E99" s="269" t="s">
        <v>861</v>
      </c>
      <c r="G99" s="269" t="s">
        <v>11</v>
      </c>
      <c r="L99" s="377">
        <v>0.83</v>
      </c>
      <c r="M99" s="377">
        <v>0</v>
      </c>
      <c r="N99" s="377">
        <f t="shared" si="2"/>
        <v>0.83</v>
      </c>
      <c r="O99" s="269" t="s">
        <v>867</v>
      </c>
      <c r="P99" s="378">
        <v>718</v>
      </c>
      <c r="Q99" s="378">
        <v>0</v>
      </c>
      <c r="R99" s="378">
        <v>718</v>
      </c>
      <c r="S99" s="269" t="s">
        <v>867</v>
      </c>
      <c r="T99" s="377">
        <f t="shared" si="3"/>
        <v>865.06024096385545</v>
      </c>
    </row>
    <row r="100" spans="1:20" hidden="1">
      <c r="A100" s="269" t="s">
        <v>394</v>
      </c>
      <c r="B100" s="269" t="s">
        <v>733</v>
      </c>
      <c r="C100" s="269">
        <v>1400</v>
      </c>
      <c r="D100" s="269" t="s">
        <v>388</v>
      </c>
      <c r="E100" s="269" t="s">
        <v>861</v>
      </c>
      <c r="G100" s="269" t="s">
        <v>11</v>
      </c>
      <c r="L100" s="377">
        <v>0.87</v>
      </c>
      <c r="M100" s="377">
        <v>0</v>
      </c>
      <c r="N100" s="377">
        <f t="shared" si="2"/>
        <v>0.87</v>
      </c>
      <c r="O100" s="269" t="s">
        <v>868</v>
      </c>
      <c r="P100" s="378">
        <v>751</v>
      </c>
      <c r="Q100" s="378">
        <v>0</v>
      </c>
      <c r="R100" s="378">
        <v>751</v>
      </c>
      <c r="S100" s="269" t="s">
        <v>868</v>
      </c>
      <c r="T100" s="377">
        <f t="shared" si="3"/>
        <v>863.21839080459768</v>
      </c>
    </row>
    <row r="101" spans="1:20" hidden="1">
      <c r="A101" s="269" t="s">
        <v>394</v>
      </c>
      <c r="B101" s="269" t="s">
        <v>733</v>
      </c>
      <c r="C101" s="269">
        <v>1400</v>
      </c>
      <c r="D101" s="269" t="s">
        <v>388</v>
      </c>
      <c r="E101" s="269" t="s">
        <v>861</v>
      </c>
      <c r="G101" s="269" t="s">
        <v>11</v>
      </c>
      <c r="L101" s="377">
        <v>1.22</v>
      </c>
      <c r="M101" s="377">
        <v>0</v>
      </c>
      <c r="N101" s="377">
        <f t="shared" si="2"/>
        <v>1.22</v>
      </c>
      <c r="O101" s="269" t="s">
        <v>869</v>
      </c>
      <c r="P101" s="378">
        <v>1052</v>
      </c>
      <c r="Q101" s="378">
        <v>0</v>
      </c>
      <c r="R101" s="378">
        <v>1052</v>
      </c>
      <c r="S101" s="269" t="s">
        <v>869</v>
      </c>
      <c r="T101" s="377">
        <f t="shared" si="3"/>
        <v>862.29508196721315</v>
      </c>
    </row>
    <row r="102" spans="1:20" hidden="1">
      <c r="A102" s="269" t="s">
        <v>394</v>
      </c>
      <c r="B102" s="269" t="s">
        <v>733</v>
      </c>
      <c r="C102" s="269">
        <v>1400</v>
      </c>
      <c r="D102" s="269" t="s">
        <v>388</v>
      </c>
      <c r="E102" s="269" t="s">
        <v>861</v>
      </c>
      <c r="G102" s="269" t="s">
        <v>11</v>
      </c>
      <c r="L102" s="377">
        <v>1.47</v>
      </c>
      <c r="M102" s="377">
        <v>0</v>
      </c>
      <c r="N102" s="377">
        <f t="shared" si="2"/>
        <v>1.47</v>
      </c>
      <c r="O102" s="269" t="s">
        <v>870</v>
      </c>
      <c r="P102" s="378">
        <v>1267</v>
      </c>
      <c r="Q102" s="378">
        <v>0</v>
      </c>
      <c r="R102" s="378">
        <v>1267</v>
      </c>
      <c r="S102" s="269" t="s">
        <v>870</v>
      </c>
      <c r="T102" s="377">
        <f t="shared" si="3"/>
        <v>861.90476190476193</v>
      </c>
    </row>
    <row r="103" spans="1:20" hidden="1">
      <c r="A103" s="269" t="s">
        <v>394</v>
      </c>
      <c r="B103" s="269" t="s">
        <v>733</v>
      </c>
      <c r="C103" s="269">
        <v>1400</v>
      </c>
      <c r="D103" s="269" t="s">
        <v>388</v>
      </c>
      <c r="E103" s="269" t="s">
        <v>861</v>
      </c>
      <c r="G103" s="269" t="s">
        <v>11</v>
      </c>
      <c r="L103" s="377">
        <v>1.51</v>
      </c>
      <c r="M103" s="377">
        <v>0</v>
      </c>
      <c r="N103" s="377">
        <f t="shared" si="2"/>
        <v>1.51</v>
      </c>
      <c r="O103" s="269" t="s">
        <v>871</v>
      </c>
      <c r="P103" s="378">
        <v>1300</v>
      </c>
      <c r="Q103" s="378">
        <v>0</v>
      </c>
      <c r="R103" s="378">
        <v>1300</v>
      </c>
      <c r="S103" s="269" t="s">
        <v>871</v>
      </c>
      <c r="T103" s="377">
        <f t="shared" si="3"/>
        <v>860.92715231788077</v>
      </c>
    </row>
    <row r="104" spans="1:20" hidden="1">
      <c r="A104" s="269" t="s">
        <v>394</v>
      </c>
      <c r="B104" s="269" t="s">
        <v>733</v>
      </c>
      <c r="C104" s="269">
        <v>1400</v>
      </c>
      <c r="D104" s="269" t="s">
        <v>388</v>
      </c>
      <c r="E104" s="269" t="s">
        <v>861</v>
      </c>
      <c r="G104" s="269" t="s">
        <v>11</v>
      </c>
      <c r="L104" s="377">
        <v>1.55</v>
      </c>
      <c r="M104" s="377">
        <v>0</v>
      </c>
      <c r="N104" s="377">
        <f t="shared" si="2"/>
        <v>1.55</v>
      </c>
      <c r="O104" s="269" t="s">
        <v>872</v>
      </c>
      <c r="P104" s="378">
        <v>1337</v>
      </c>
      <c r="Q104" s="378">
        <v>0</v>
      </c>
      <c r="R104" s="378">
        <v>1337</v>
      </c>
      <c r="S104" s="269" t="s">
        <v>872</v>
      </c>
      <c r="T104" s="377">
        <f t="shared" si="3"/>
        <v>862.58064516129025</v>
      </c>
    </row>
    <row r="105" spans="1:20" hidden="1">
      <c r="A105" s="269" t="s">
        <v>394</v>
      </c>
      <c r="B105" s="269" t="s">
        <v>733</v>
      </c>
      <c r="C105" s="269">
        <v>1400</v>
      </c>
      <c r="D105" s="269" t="s">
        <v>388</v>
      </c>
      <c r="E105" s="269" t="s">
        <v>861</v>
      </c>
      <c r="G105" s="269" t="s">
        <v>11</v>
      </c>
      <c r="L105" s="377">
        <v>1.7</v>
      </c>
      <c r="M105" s="377">
        <v>0</v>
      </c>
      <c r="N105" s="377">
        <f t="shared" si="2"/>
        <v>1.7</v>
      </c>
      <c r="O105" s="269" t="s">
        <v>873</v>
      </c>
      <c r="P105" s="378">
        <v>1467</v>
      </c>
      <c r="Q105" s="378">
        <v>0</v>
      </c>
      <c r="R105" s="378">
        <v>1467</v>
      </c>
      <c r="S105" s="269" t="s">
        <v>873</v>
      </c>
      <c r="T105" s="377">
        <f t="shared" si="3"/>
        <v>862.94117647058829</v>
      </c>
    </row>
    <row r="106" spans="1:20" hidden="1">
      <c r="A106" s="269" t="s">
        <v>394</v>
      </c>
      <c r="B106" s="269" t="s">
        <v>733</v>
      </c>
      <c r="C106" s="269">
        <v>1400</v>
      </c>
      <c r="D106" s="269" t="s">
        <v>388</v>
      </c>
      <c r="E106" s="269" t="s">
        <v>861</v>
      </c>
      <c r="G106" s="269" t="s">
        <v>11</v>
      </c>
      <c r="L106" s="377">
        <v>1.7</v>
      </c>
      <c r="M106" s="377">
        <v>0</v>
      </c>
      <c r="N106" s="377">
        <f t="shared" si="2"/>
        <v>1.7</v>
      </c>
      <c r="O106" s="269" t="s">
        <v>874</v>
      </c>
      <c r="P106" s="378">
        <v>1470</v>
      </c>
      <c r="Q106" s="378">
        <v>0</v>
      </c>
      <c r="R106" s="378">
        <v>1470</v>
      </c>
      <c r="S106" s="269" t="s">
        <v>874</v>
      </c>
      <c r="T106" s="377">
        <f t="shared" si="3"/>
        <v>864.70588235294122</v>
      </c>
    </row>
    <row r="107" spans="1:20" hidden="1">
      <c r="A107" s="269" t="s">
        <v>394</v>
      </c>
      <c r="B107" s="269" t="s">
        <v>733</v>
      </c>
      <c r="C107" s="269">
        <v>1400</v>
      </c>
      <c r="D107" s="269" t="s">
        <v>388</v>
      </c>
      <c r="E107" s="269" t="s">
        <v>861</v>
      </c>
      <c r="G107" s="269" t="s">
        <v>11</v>
      </c>
      <c r="L107" s="377">
        <v>1.71</v>
      </c>
      <c r="M107" s="377">
        <v>0</v>
      </c>
      <c r="N107" s="377">
        <f t="shared" si="2"/>
        <v>1.71</v>
      </c>
      <c r="O107" s="269" t="s">
        <v>875</v>
      </c>
      <c r="P107" s="378">
        <v>1478</v>
      </c>
      <c r="Q107" s="378">
        <v>0</v>
      </c>
      <c r="R107" s="378">
        <v>1478</v>
      </c>
      <c r="S107" s="269" t="s">
        <v>875</v>
      </c>
      <c r="T107" s="377">
        <f t="shared" si="3"/>
        <v>864.32748538011697</v>
      </c>
    </row>
    <row r="108" spans="1:20" hidden="1">
      <c r="A108" s="269" t="s">
        <v>394</v>
      </c>
      <c r="B108" s="269" t="s">
        <v>733</v>
      </c>
      <c r="C108" s="269">
        <v>1400</v>
      </c>
      <c r="D108" s="269" t="s">
        <v>388</v>
      </c>
      <c r="E108" s="269" t="s">
        <v>861</v>
      </c>
      <c r="G108" s="269" t="s">
        <v>11</v>
      </c>
      <c r="L108" s="377">
        <v>1.81</v>
      </c>
      <c r="M108" s="377">
        <v>0</v>
      </c>
      <c r="N108" s="377">
        <f t="shared" si="2"/>
        <v>1.81</v>
      </c>
      <c r="O108" s="269" t="s">
        <v>876</v>
      </c>
      <c r="P108" s="378">
        <v>1564</v>
      </c>
      <c r="Q108" s="378">
        <v>0</v>
      </c>
      <c r="R108" s="378">
        <v>1564</v>
      </c>
      <c r="S108" s="269" t="s">
        <v>876</v>
      </c>
      <c r="T108" s="377">
        <f t="shared" si="3"/>
        <v>864.08839779005518</v>
      </c>
    </row>
    <row r="109" spans="1:20" hidden="1">
      <c r="A109" s="269" t="s">
        <v>394</v>
      </c>
      <c r="B109" s="269" t="s">
        <v>733</v>
      </c>
      <c r="C109" s="269">
        <v>1400</v>
      </c>
      <c r="D109" s="269" t="s">
        <v>388</v>
      </c>
      <c r="E109" s="269" t="s">
        <v>861</v>
      </c>
      <c r="G109" s="269" t="s">
        <v>11</v>
      </c>
      <c r="L109" s="377">
        <v>1.85</v>
      </c>
      <c r="M109" s="377">
        <v>0</v>
      </c>
      <c r="N109" s="377">
        <f t="shared" si="2"/>
        <v>1.85</v>
      </c>
      <c r="O109" s="269" t="s">
        <v>877</v>
      </c>
      <c r="P109" s="378">
        <v>1598</v>
      </c>
      <c r="Q109" s="378">
        <v>0</v>
      </c>
      <c r="R109" s="378">
        <v>1598</v>
      </c>
      <c r="S109" s="269" t="s">
        <v>877</v>
      </c>
      <c r="T109" s="377">
        <f t="shared" si="3"/>
        <v>863.78378378378375</v>
      </c>
    </row>
    <row r="110" spans="1:20" hidden="1">
      <c r="A110" s="269" t="s">
        <v>394</v>
      </c>
      <c r="B110" s="269" t="s">
        <v>733</v>
      </c>
      <c r="C110" s="269">
        <v>1400</v>
      </c>
      <c r="D110" s="269" t="s">
        <v>388</v>
      </c>
      <c r="E110" s="269" t="s">
        <v>861</v>
      </c>
      <c r="G110" s="269" t="s">
        <v>11</v>
      </c>
      <c r="L110" s="377">
        <v>1.91</v>
      </c>
      <c r="M110" s="377">
        <v>0</v>
      </c>
      <c r="N110" s="377">
        <f t="shared" si="2"/>
        <v>1.91</v>
      </c>
      <c r="O110" s="269" t="s">
        <v>878</v>
      </c>
      <c r="P110" s="378">
        <v>1649</v>
      </c>
      <c r="Q110" s="378">
        <v>0</v>
      </c>
      <c r="R110" s="378">
        <v>1649</v>
      </c>
      <c r="S110" s="269" t="s">
        <v>878</v>
      </c>
      <c r="T110" s="377">
        <f t="shared" si="3"/>
        <v>863.35078534031413</v>
      </c>
    </row>
    <row r="111" spans="1:20" hidden="1">
      <c r="A111" s="269" t="s">
        <v>394</v>
      </c>
      <c r="B111" s="269" t="s">
        <v>733</v>
      </c>
      <c r="C111" s="269">
        <v>1400</v>
      </c>
      <c r="D111" s="269" t="s">
        <v>388</v>
      </c>
      <c r="E111" s="269" t="s">
        <v>861</v>
      </c>
      <c r="G111" s="269" t="s">
        <v>11</v>
      </c>
      <c r="L111" s="377">
        <v>2.11</v>
      </c>
      <c r="M111" s="377">
        <v>0</v>
      </c>
      <c r="N111" s="377">
        <f t="shared" si="2"/>
        <v>2.11</v>
      </c>
      <c r="O111" s="269" t="s">
        <v>879</v>
      </c>
      <c r="P111" s="378">
        <v>1819</v>
      </c>
      <c r="Q111" s="378">
        <v>0</v>
      </c>
      <c r="R111" s="378">
        <v>1819</v>
      </c>
      <c r="S111" s="269" t="s">
        <v>879</v>
      </c>
      <c r="T111" s="377">
        <f t="shared" si="3"/>
        <v>862.08530805687212</v>
      </c>
    </row>
    <row r="112" spans="1:20" hidden="1">
      <c r="A112" s="269" t="s">
        <v>394</v>
      </c>
      <c r="B112" s="269" t="s">
        <v>733</v>
      </c>
      <c r="C112" s="269">
        <v>1400</v>
      </c>
      <c r="D112" s="269" t="s">
        <v>388</v>
      </c>
      <c r="E112" s="269" t="s">
        <v>861</v>
      </c>
      <c r="G112" s="269" t="s">
        <v>11</v>
      </c>
      <c r="L112" s="377">
        <v>2.17</v>
      </c>
      <c r="M112" s="377">
        <v>0</v>
      </c>
      <c r="N112" s="377">
        <f t="shared" si="2"/>
        <v>2.17</v>
      </c>
      <c r="O112" s="269" t="s">
        <v>880</v>
      </c>
      <c r="P112" s="378">
        <v>1872</v>
      </c>
      <c r="Q112" s="378">
        <v>0</v>
      </c>
      <c r="R112" s="378">
        <v>1872</v>
      </c>
      <c r="S112" s="269" t="s">
        <v>880</v>
      </c>
      <c r="T112" s="377">
        <f t="shared" si="3"/>
        <v>862.67281105990787</v>
      </c>
    </row>
    <row r="113" spans="1:20" hidden="1">
      <c r="A113" s="269" t="s">
        <v>394</v>
      </c>
      <c r="B113" s="269" t="s">
        <v>733</v>
      </c>
      <c r="C113" s="269">
        <v>1400</v>
      </c>
      <c r="D113" s="269" t="s">
        <v>388</v>
      </c>
      <c r="E113" s="269" t="s">
        <v>861</v>
      </c>
      <c r="G113" s="269" t="s">
        <v>11</v>
      </c>
      <c r="L113" s="377">
        <v>2.4500000000000002</v>
      </c>
      <c r="M113" s="377">
        <v>0</v>
      </c>
      <c r="N113" s="377">
        <f t="shared" si="2"/>
        <v>2.4500000000000002</v>
      </c>
      <c r="O113" s="269" t="s">
        <v>881</v>
      </c>
      <c r="P113" s="378">
        <v>2112</v>
      </c>
      <c r="Q113" s="378">
        <v>0</v>
      </c>
      <c r="R113" s="378">
        <v>2112</v>
      </c>
      <c r="S113" s="269" t="s">
        <v>881</v>
      </c>
      <c r="T113" s="377">
        <f t="shared" si="3"/>
        <v>862.0408163265306</v>
      </c>
    </row>
    <row r="114" spans="1:20" hidden="1">
      <c r="A114" s="269" t="s">
        <v>394</v>
      </c>
      <c r="B114" s="269" t="s">
        <v>733</v>
      </c>
      <c r="C114" s="269">
        <v>1400</v>
      </c>
      <c r="D114" s="269" t="s">
        <v>388</v>
      </c>
      <c r="E114" s="269" t="s">
        <v>861</v>
      </c>
      <c r="G114" s="269" t="s">
        <v>11</v>
      </c>
      <c r="L114" s="377">
        <v>2.5099999999999998</v>
      </c>
      <c r="M114" s="377">
        <v>0</v>
      </c>
      <c r="N114" s="377">
        <f t="shared" si="2"/>
        <v>2.5099999999999998</v>
      </c>
      <c r="O114" s="269" t="s">
        <v>882</v>
      </c>
      <c r="P114" s="378">
        <v>2163</v>
      </c>
      <c r="Q114" s="378">
        <v>0</v>
      </c>
      <c r="R114" s="378">
        <v>2163</v>
      </c>
      <c r="S114" s="269" t="s">
        <v>882</v>
      </c>
      <c r="T114" s="377">
        <f t="shared" si="3"/>
        <v>861.7529880478088</v>
      </c>
    </row>
    <row r="115" spans="1:20" hidden="1">
      <c r="A115" s="269" t="s">
        <v>394</v>
      </c>
      <c r="B115" s="269" t="s">
        <v>733</v>
      </c>
      <c r="C115" s="269">
        <v>1400</v>
      </c>
      <c r="D115" s="269" t="s">
        <v>388</v>
      </c>
      <c r="E115" s="269" t="s">
        <v>861</v>
      </c>
      <c r="G115" s="269" t="s">
        <v>11</v>
      </c>
      <c r="L115" s="377">
        <v>2.83</v>
      </c>
      <c r="M115" s="377">
        <v>0</v>
      </c>
      <c r="N115" s="377">
        <f t="shared" si="2"/>
        <v>2.83</v>
      </c>
      <c r="O115" s="269" t="s">
        <v>883</v>
      </c>
      <c r="P115" s="378">
        <v>2439</v>
      </c>
      <c r="Q115" s="378">
        <v>0</v>
      </c>
      <c r="R115" s="378">
        <v>2439</v>
      </c>
      <c r="S115" s="269" t="s">
        <v>883</v>
      </c>
      <c r="T115" s="377">
        <f t="shared" si="3"/>
        <v>861.83745583038865</v>
      </c>
    </row>
    <row r="116" spans="1:20" hidden="1">
      <c r="A116" s="269" t="s">
        <v>394</v>
      </c>
      <c r="B116" s="269" t="s">
        <v>733</v>
      </c>
      <c r="C116" s="269">
        <v>1400</v>
      </c>
      <c r="D116" s="269" t="s">
        <v>388</v>
      </c>
      <c r="E116" s="269" t="s">
        <v>861</v>
      </c>
      <c r="G116" s="269" t="s">
        <v>11</v>
      </c>
      <c r="L116" s="377">
        <v>3.43</v>
      </c>
      <c r="M116" s="377">
        <v>0</v>
      </c>
      <c r="N116" s="377">
        <f t="shared" si="2"/>
        <v>3.43</v>
      </c>
      <c r="O116" s="269" t="s">
        <v>884</v>
      </c>
      <c r="P116" s="378">
        <v>2958</v>
      </c>
      <c r="Q116" s="378">
        <v>0</v>
      </c>
      <c r="R116" s="378">
        <v>2958</v>
      </c>
      <c r="S116" s="269" t="s">
        <v>884</v>
      </c>
      <c r="T116" s="377">
        <f t="shared" si="3"/>
        <v>862.39067055393582</v>
      </c>
    </row>
    <row r="117" spans="1:20" hidden="1">
      <c r="A117" s="269" t="s">
        <v>394</v>
      </c>
      <c r="B117" s="269" t="s">
        <v>733</v>
      </c>
      <c r="C117" s="269">
        <v>1400</v>
      </c>
      <c r="D117" s="269" t="s">
        <v>388</v>
      </c>
      <c r="E117" s="269" t="s">
        <v>861</v>
      </c>
      <c r="G117" s="269" t="s">
        <v>11</v>
      </c>
      <c r="L117" s="377">
        <v>3.47</v>
      </c>
      <c r="M117" s="377">
        <v>0</v>
      </c>
      <c r="N117" s="377">
        <f t="shared" si="2"/>
        <v>3.47</v>
      </c>
      <c r="O117" s="269" t="s">
        <v>885</v>
      </c>
      <c r="P117" s="378">
        <v>2992</v>
      </c>
      <c r="Q117" s="378">
        <v>0</v>
      </c>
      <c r="R117" s="378">
        <v>2992</v>
      </c>
      <c r="S117" s="269" t="s">
        <v>885</v>
      </c>
      <c r="T117" s="377">
        <f t="shared" si="3"/>
        <v>862.2478386167146</v>
      </c>
    </row>
    <row r="118" spans="1:20" hidden="1">
      <c r="A118" s="269" t="s">
        <v>394</v>
      </c>
      <c r="B118" s="269" t="s">
        <v>733</v>
      </c>
      <c r="C118" s="269">
        <v>1400</v>
      </c>
      <c r="D118" s="269" t="s">
        <v>388</v>
      </c>
      <c r="E118" s="269" t="s">
        <v>861</v>
      </c>
      <c r="G118" s="269" t="s">
        <v>11</v>
      </c>
      <c r="L118" s="377">
        <v>3.66</v>
      </c>
      <c r="M118" s="377">
        <v>0</v>
      </c>
      <c r="N118" s="377">
        <f t="shared" si="2"/>
        <v>3.66</v>
      </c>
      <c r="O118" s="269" t="s">
        <v>886</v>
      </c>
      <c r="P118" s="378">
        <v>3156</v>
      </c>
      <c r="Q118" s="378">
        <v>0</v>
      </c>
      <c r="R118" s="378">
        <v>3156</v>
      </c>
      <c r="S118" s="269" t="s">
        <v>886</v>
      </c>
      <c r="T118" s="377">
        <f t="shared" si="3"/>
        <v>862.29508196721304</v>
      </c>
    </row>
    <row r="119" spans="1:20" hidden="1">
      <c r="A119" s="269" t="s">
        <v>394</v>
      </c>
      <c r="B119" s="269" t="s">
        <v>733</v>
      </c>
      <c r="C119" s="269">
        <v>1400</v>
      </c>
      <c r="D119" s="269" t="s">
        <v>388</v>
      </c>
      <c r="E119" s="269" t="s">
        <v>861</v>
      </c>
      <c r="G119" s="269" t="s">
        <v>11</v>
      </c>
      <c r="L119" s="377">
        <v>3.72</v>
      </c>
      <c r="M119" s="377">
        <v>0</v>
      </c>
      <c r="N119" s="377">
        <f t="shared" si="2"/>
        <v>3.72</v>
      </c>
      <c r="O119" s="269" t="s">
        <v>887</v>
      </c>
      <c r="P119" s="378">
        <v>3213</v>
      </c>
      <c r="Q119" s="378">
        <v>0</v>
      </c>
      <c r="R119" s="378">
        <v>3213</v>
      </c>
      <c r="S119" s="269" t="s">
        <v>887</v>
      </c>
      <c r="T119" s="377">
        <f t="shared" si="3"/>
        <v>863.70967741935476</v>
      </c>
    </row>
    <row r="120" spans="1:20" hidden="1">
      <c r="A120" s="269" t="s">
        <v>394</v>
      </c>
      <c r="B120" s="269" t="s">
        <v>733</v>
      </c>
      <c r="C120" s="269">
        <v>1400</v>
      </c>
      <c r="D120" s="269" t="s">
        <v>388</v>
      </c>
      <c r="E120" s="269" t="s">
        <v>861</v>
      </c>
      <c r="G120" s="269" t="s">
        <v>11</v>
      </c>
      <c r="L120" s="377">
        <v>3.9</v>
      </c>
      <c r="M120" s="377">
        <v>0</v>
      </c>
      <c r="N120" s="377">
        <f t="shared" si="2"/>
        <v>3.9</v>
      </c>
      <c r="O120" s="269" t="s">
        <v>888</v>
      </c>
      <c r="P120" s="378">
        <v>3367</v>
      </c>
      <c r="Q120" s="378">
        <v>0</v>
      </c>
      <c r="R120" s="378">
        <v>3367</v>
      </c>
      <c r="S120" s="269" t="s">
        <v>888</v>
      </c>
      <c r="T120" s="377">
        <f t="shared" si="3"/>
        <v>863.33333333333337</v>
      </c>
    </row>
    <row r="121" spans="1:20" hidden="1">
      <c r="A121" s="269" t="s">
        <v>394</v>
      </c>
      <c r="B121" s="269" t="s">
        <v>733</v>
      </c>
      <c r="C121" s="269">
        <v>1400</v>
      </c>
      <c r="D121" s="269" t="s">
        <v>388</v>
      </c>
      <c r="E121" s="269" t="s">
        <v>861</v>
      </c>
      <c r="G121" s="269" t="s">
        <v>11</v>
      </c>
      <c r="L121" s="377">
        <v>4.4400000000000004</v>
      </c>
      <c r="M121" s="377">
        <v>0</v>
      </c>
      <c r="N121" s="377">
        <f t="shared" si="2"/>
        <v>4.4400000000000004</v>
      </c>
      <c r="O121" s="269" t="s">
        <v>889</v>
      </c>
      <c r="P121" s="378">
        <v>3832</v>
      </c>
      <c r="Q121" s="378">
        <v>0</v>
      </c>
      <c r="R121" s="378">
        <v>3832</v>
      </c>
      <c r="S121" s="269" t="s">
        <v>889</v>
      </c>
      <c r="T121" s="377">
        <f t="shared" si="3"/>
        <v>863.06306306306294</v>
      </c>
    </row>
    <row r="122" spans="1:20" hidden="1">
      <c r="A122" s="269" t="s">
        <v>394</v>
      </c>
      <c r="B122" s="269" t="s">
        <v>733</v>
      </c>
      <c r="C122" s="269">
        <v>1400</v>
      </c>
      <c r="D122" s="269" t="s">
        <v>388</v>
      </c>
      <c r="E122" s="269" t="s">
        <v>861</v>
      </c>
      <c r="G122" s="269" t="s">
        <v>11</v>
      </c>
      <c r="L122" s="377">
        <v>5.03</v>
      </c>
      <c r="M122" s="377">
        <v>0</v>
      </c>
      <c r="N122" s="377">
        <f t="shared" si="2"/>
        <v>5.03</v>
      </c>
      <c r="O122" s="269" t="s">
        <v>890</v>
      </c>
      <c r="P122" s="378">
        <v>4339</v>
      </c>
      <c r="Q122" s="378">
        <v>0</v>
      </c>
      <c r="R122" s="378">
        <v>4339</v>
      </c>
      <c r="S122" s="269" t="s">
        <v>890</v>
      </c>
      <c r="T122" s="377">
        <f t="shared" si="3"/>
        <v>862.62425447316105</v>
      </c>
    </row>
    <row r="123" spans="1:20" hidden="1">
      <c r="A123" s="269" t="s">
        <v>394</v>
      </c>
      <c r="B123" s="269" t="s">
        <v>733</v>
      </c>
      <c r="C123" s="269">
        <v>1400</v>
      </c>
      <c r="D123" s="269" t="s">
        <v>388</v>
      </c>
      <c r="E123" s="269" t="s">
        <v>861</v>
      </c>
      <c r="G123" s="269" t="s">
        <v>11</v>
      </c>
      <c r="L123" s="377">
        <v>5.04</v>
      </c>
      <c r="M123" s="377">
        <v>0</v>
      </c>
      <c r="N123" s="377">
        <f t="shared" si="2"/>
        <v>5.04</v>
      </c>
      <c r="O123" s="269" t="s">
        <v>891</v>
      </c>
      <c r="P123" s="378">
        <v>4348</v>
      </c>
      <c r="Q123" s="378">
        <v>0</v>
      </c>
      <c r="R123" s="378">
        <v>4348</v>
      </c>
      <c r="S123" s="269" t="s">
        <v>891</v>
      </c>
      <c r="T123" s="377">
        <f t="shared" si="3"/>
        <v>862.69841269841265</v>
      </c>
    </row>
    <row r="124" spans="1:20" hidden="1">
      <c r="A124" s="269" t="s">
        <v>394</v>
      </c>
      <c r="B124" s="269" t="s">
        <v>733</v>
      </c>
      <c r="C124" s="269">
        <v>1400</v>
      </c>
      <c r="D124" s="269" t="s">
        <v>388</v>
      </c>
      <c r="E124" s="269" t="s">
        <v>861</v>
      </c>
      <c r="G124" s="269" t="s">
        <v>11</v>
      </c>
      <c r="L124" s="377">
        <v>5.12</v>
      </c>
      <c r="M124" s="377">
        <v>0</v>
      </c>
      <c r="N124" s="377">
        <f t="shared" si="2"/>
        <v>5.12</v>
      </c>
      <c r="O124" s="269" t="s">
        <v>892</v>
      </c>
      <c r="P124" s="378">
        <v>4419</v>
      </c>
      <c r="Q124" s="378">
        <v>0</v>
      </c>
      <c r="R124" s="378">
        <v>4419</v>
      </c>
      <c r="S124" s="269" t="s">
        <v>892</v>
      </c>
      <c r="T124" s="377">
        <f t="shared" si="3"/>
        <v>863.0859375</v>
      </c>
    </row>
    <row r="125" spans="1:20" hidden="1">
      <c r="A125" s="269" t="s">
        <v>394</v>
      </c>
      <c r="B125" s="269" t="s">
        <v>733</v>
      </c>
      <c r="C125" s="269">
        <v>1400</v>
      </c>
      <c r="D125" s="269" t="s">
        <v>388</v>
      </c>
      <c r="E125" s="269" t="s">
        <v>861</v>
      </c>
      <c r="G125" s="269" t="s">
        <v>11</v>
      </c>
      <c r="L125" s="377">
        <v>5.28</v>
      </c>
      <c r="M125" s="377">
        <v>0</v>
      </c>
      <c r="N125" s="377">
        <f t="shared" si="2"/>
        <v>5.28</v>
      </c>
      <c r="O125" s="269" t="s">
        <v>893</v>
      </c>
      <c r="P125" s="378">
        <v>4554</v>
      </c>
      <c r="Q125" s="378">
        <v>0</v>
      </c>
      <c r="R125" s="378">
        <v>4554</v>
      </c>
      <c r="S125" s="269" t="s">
        <v>893</v>
      </c>
      <c r="T125" s="377">
        <f t="shared" si="3"/>
        <v>862.5</v>
      </c>
    </row>
    <row r="126" spans="1:20" hidden="1">
      <c r="A126" s="269" t="s">
        <v>394</v>
      </c>
      <c r="B126" s="269" t="s">
        <v>733</v>
      </c>
      <c r="C126" s="269">
        <v>1400</v>
      </c>
      <c r="D126" s="269" t="s">
        <v>388</v>
      </c>
      <c r="E126" s="269" t="s">
        <v>861</v>
      </c>
      <c r="G126" s="269" t="s">
        <v>11</v>
      </c>
      <c r="L126" s="377">
        <v>5.36</v>
      </c>
      <c r="M126" s="377">
        <v>0</v>
      </c>
      <c r="N126" s="377">
        <f t="shared" si="2"/>
        <v>5.36</v>
      </c>
      <c r="O126" s="269" t="s">
        <v>894</v>
      </c>
      <c r="P126" s="378">
        <v>4626</v>
      </c>
      <c r="Q126" s="378">
        <v>0</v>
      </c>
      <c r="R126" s="378">
        <v>4626</v>
      </c>
      <c r="S126" s="269" t="s">
        <v>894</v>
      </c>
      <c r="T126" s="377">
        <f t="shared" si="3"/>
        <v>863.05970149253722</v>
      </c>
    </row>
    <row r="127" spans="1:20" hidden="1">
      <c r="A127" s="269" t="s">
        <v>394</v>
      </c>
      <c r="B127" s="269" t="s">
        <v>733</v>
      </c>
      <c r="C127" s="269">
        <v>1400</v>
      </c>
      <c r="D127" s="269" t="s">
        <v>388</v>
      </c>
      <c r="E127" s="269" t="s">
        <v>861</v>
      </c>
      <c r="G127" s="269" t="s">
        <v>11</v>
      </c>
      <c r="L127" s="377">
        <v>5.36</v>
      </c>
      <c r="M127" s="377">
        <v>0</v>
      </c>
      <c r="N127" s="377">
        <f t="shared" si="2"/>
        <v>5.36</v>
      </c>
      <c r="O127" s="269" t="s">
        <v>895</v>
      </c>
      <c r="P127" s="378">
        <v>4628</v>
      </c>
      <c r="Q127" s="378">
        <v>0</v>
      </c>
      <c r="R127" s="378">
        <v>4628</v>
      </c>
      <c r="S127" s="269" t="s">
        <v>895</v>
      </c>
      <c r="T127" s="377">
        <f t="shared" si="3"/>
        <v>863.43283582089543</v>
      </c>
    </row>
    <row r="128" spans="1:20" hidden="1">
      <c r="A128" s="269" t="s">
        <v>394</v>
      </c>
      <c r="B128" s="269" t="s">
        <v>733</v>
      </c>
      <c r="C128" s="269">
        <v>1400</v>
      </c>
      <c r="D128" s="269" t="s">
        <v>388</v>
      </c>
      <c r="E128" s="269" t="s">
        <v>861</v>
      </c>
      <c r="G128" s="269" t="s">
        <v>11</v>
      </c>
      <c r="L128" s="377">
        <v>5.36</v>
      </c>
      <c r="M128" s="377">
        <v>0</v>
      </c>
      <c r="N128" s="377">
        <f t="shared" si="2"/>
        <v>5.36</v>
      </c>
      <c r="O128" s="269" t="s">
        <v>896</v>
      </c>
      <c r="P128" s="378">
        <v>4630</v>
      </c>
      <c r="Q128" s="378">
        <v>0</v>
      </c>
      <c r="R128" s="378">
        <v>4630</v>
      </c>
      <c r="S128" s="269" t="s">
        <v>896</v>
      </c>
      <c r="T128" s="377">
        <f t="shared" si="3"/>
        <v>863.80597014925365</v>
      </c>
    </row>
    <row r="129" spans="1:20" hidden="1">
      <c r="A129" s="269" t="s">
        <v>394</v>
      </c>
      <c r="B129" s="269" t="s">
        <v>733</v>
      </c>
      <c r="C129" s="269">
        <v>1400</v>
      </c>
      <c r="D129" s="269" t="s">
        <v>388</v>
      </c>
      <c r="E129" s="269" t="s">
        <v>861</v>
      </c>
      <c r="G129" s="269" t="s">
        <v>11</v>
      </c>
      <c r="L129" s="377">
        <v>5.37</v>
      </c>
      <c r="M129" s="377">
        <v>0</v>
      </c>
      <c r="N129" s="377">
        <f t="shared" si="2"/>
        <v>5.37</v>
      </c>
      <c r="O129" s="269" t="s">
        <v>897</v>
      </c>
      <c r="P129" s="378">
        <v>4637</v>
      </c>
      <c r="Q129" s="378">
        <v>0</v>
      </c>
      <c r="R129" s="378">
        <v>4637</v>
      </c>
      <c r="S129" s="269" t="s">
        <v>897</v>
      </c>
      <c r="T129" s="377">
        <f t="shared" si="3"/>
        <v>863.50093109869647</v>
      </c>
    </row>
    <row r="130" spans="1:20" hidden="1">
      <c r="A130" s="269" t="s">
        <v>394</v>
      </c>
      <c r="B130" s="269" t="s">
        <v>733</v>
      </c>
      <c r="C130" s="269">
        <v>1400</v>
      </c>
      <c r="D130" s="269" t="s">
        <v>388</v>
      </c>
      <c r="E130" s="269" t="s">
        <v>861</v>
      </c>
      <c r="G130" s="269" t="s">
        <v>11</v>
      </c>
      <c r="L130" s="377">
        <v>5.45</v>
      </c>
      <c r="M130" s="377">
        <v>0</v>
      </c>
      <c r="N130" s="377">
        <f t="shared" si="2"/>
        <v>5.45</v>
      </c>
      <c r="O130" s="269" t="s">
        <v>898</v>
      </c>
      <c r="P130" s="378">
        <v>4705</v>
      </c>
      <c r="Q130" s="378">
        <v>0</v>
      </c>
      <c r="R130" s="378">
        <v>4705</v>
      </c>
      <c r="S130" s="269" t="s">
        <v>898</v>
      </c>
      <c r="T130" s="377">
        <f t="shared" si="3"/>
        <v>863.30275229357801</v>
      </c>
    </row>
    <row r="131" spans="1:20" hidden="1">
      <c r="A131" s="269" t="s">
        <v>394</v>
      </c>
      <c r="B131" s="269" t="s">
        <v>733</v>
      </c>
      <c r="C131" s="269">
        <v>1400</v>
      </c>
      <c r="D131" s="269" t="s">
        <v>388</v>
      </c>
      <c r="E131" s="269" t="s">
        <v>861</v>
      </c>
      <c r="G131" s="269" t="s">
        <v>11</v>
      </c>
      <c r="L131" s="377">
        <v>5.53</v>
      </c>
      <c r="M131" s="377">
        <v>0</v>
      </c>
      <c r="N131" s="377">
        <f t="shared" si="2"/>
        <v>5.53</v>
      </c>
      <c r="O131" s="269" t="s">
        <v>899</v>
      </c>
      <c r="P131" s="378">
        <v>4772</v>
      </c>
      <c r="Q131" s="378">
        <v>0</v>
      </c>
      <c r="R131" s="378">
        <v>4772</v>
      </c>
      <c r="S131" s="269" t="s">
        <v>899</v>
      </c>
      <c r="T131" s="377">
        <f t="shared" si="3"/>
        <v>862.92947558770345</v>
      </c>
    </row>
    <row r="132" spans="1:20" hidden="1">
      <c r="A132" s="269" t="s">
        <v>394</v>
      </c>
      <c r="B132" s="269" t="s">
        <v>733</v>
      </c>
      <c r="C132" s="269">
        <v>1400</v>
      </c>
      <c r="D132" s="269" t="s">
        <v>388</v>
      </c>
      <c r="E132" s="269" t="s">
        <v>861</v>
      </c>
      <c r="G132" s="269" t="s">
        <v>11</v>
      </c>
      <c r="L132" s="377">
        <v>5.64</v>
      </c>
      <c r="M132" s="377">
        <v>0</v>
      </c>
      <c r="N132" s="377">
        <f t="shared" si="2"/>
        <v>5.64</v>
      </c>
      <c r="O132" s="269" t="s">
        <v>900</v>
      </c>
      <c r="P132" s="378">
        <v>4872</v>
      </c>
      <c r="Q132" s="378">
        <v>0</v>
      </c>
      <c r="R132" s="378">
        <v>4872</v>
      </c>
      <c r="S132" s="269" t="s">
        <v>900</v>
      </c>
      <c r="T132" s="377">
        <f t="shared" si="3"/>
        <v>863.82978723404256</v>
      </c>
    </row>
    <row r="133" spans="1:20" hidden="1">
      <c r="A133" s="269" t="s">
        <v>394</v>
      </c>
      <c r="B133" s="269" t="s">
        <v>733</v>
      </c>
      <c r="C133" s="269">
        <v>1400</v>
      </c>
      <c r="D133" s="269" t="s">
        <v>388</v>
      </c>
      <c r="E133" s="269" t="s">
        <v>861</v>
      </c>
      <c r="G133" s="269" t="s">
        <v>11</v>
      </c>
      <c r="L133" s="377">
        <v>5.71</v>
      </c>
      <c r="M133" s="377">
        <v>0</v>
      </c>
      <c r="N133" s="377">
        <f t="shared" si="2"/>
        <v>5.71</v>
      </c>
      <c r="O133" s="269" t="s">
        <v>901</v>
      </c>
      <c r="P133" s="378">
        <v>4926</v>
      </c>
      <c r="Q133" s="378">
        <v>0</v>
      </c>
      <c r="R133" s="378">
        <v>4926</v>
      </c>
      <c r="S133" s="269" t="s">
        <v>901</v>
      </c>
      <c r="T133" s="377">
        <f t="shared" si="3"/>
        <v>862.69702276707528</v>
      </c>
    </row>
    <row r="134" spans="1:20" hidden="1">
      <c r="A134" s="269" t="s">
        <v>394</v>
      </c>
      <c r="B134" s="269" t="s">
        <v>733</v>
      </c>
      <c r="C134" s="269">
        <v>1400</v>
      </c>
      <c r="D134" s="269" t="s">
        <v>388</v>
      </c>
      <c r="E134" s="269" t="s">
        <v>861</v>
      </c>
      <c r="G134" s="269" t="s">
        <v>11</v>
      </c>
      <c r="L134" s="377">
        <v>6.31</v>
      </c>
      <c r="M134" s="377">
        <v>0</v>
      </c>
      <c r="N134" s="377">
        <f t="shared" si="2"/>
        <v>6.31</v>
      </c>
      <c r="O134" s="269" t="s">
        <v>902</v>
      </c>
      <c r="P134" s="378">
        <v>5448</v>
      </c>
      <c r="Q134" s="378">
        <v>0</v>
      </c>
      <c r="R134" s="378">
        <v>5448</v>
      </c>
      <c r="S134" s="269" t="s">
        <v>902</v>
      </c>
      <c r="T134" s="377">
        <f t="shared" si="3"/>
        <v>863.39144215530905</v>
      </c>
    </row>
    <row r="135" spans="1:20" hidden="1">
      <c r="A135" s="269" t="s">
        <v>394</v>
      </c>
      <c r="B135" s="269" t="s">
        <v>733</v>
      </c>
      <c r="C135" s="269">
        <v>1400</v>
      </c>
      <c r="D135" s="269" t="s">
        <v>388</v>
      </c>
      <c r="E135" s="269" t="s">
        <v>861</v>
      </c>
      <c r="G135" s="269" t="s">
        <v>11</v>
      </c>
      <c r="L135" s="377">
        <v>6.35</v>
      </c>
      <c r="M135" s="377">
        <v>0</v>
      </c>
      <c r="N135" s="377">
        <f t="shared" si="2"/>
        <v>6.35</v>
      </c>
      <c r="O135" s="269" t="s">
        <v>903</v>
      </c>
      <c r="P135" s="378">
        <v>5478</v>
      </c>
      <c r="Q135" s="378">
        <v>0</v>
      </c>
      <c r="R135" s="378">
        <v>5478</v>
      </c>
      <c r="S135" s="269" t="s">
        <v>904</v>
      </c>
      <c r="T135" s="377">
        <f t="shared" si="3"/>
        <v>862.67716535433078</v>
      </c>
    </row>
    <row r="136" spans="1:20" hidden="1">
      <c r="A136" s="269" t="s">
        <v>394</v>
      </c>
      <c r="B136" s="269" t="s">
        <v>733</v>
      </c>
      <c r="C136" s="269">
        <v>1400</v>
      </c>
      <c r="D136" s="269" t="s">
        <v>388</v>
      </c>
      <c r="E136" s="269" t="s">
        <v>861</v>
      </c>
      <c r="G136" s="269" t="s">
        <v>11</v>
      </c>
      <c r="L136" s="377">
        <v>6.35</v>
      </c>
      <c r="M136" s="377">
        <v>0</v>
      </c>
      <c r="N136" s="377">
        <f t="shared" si="2"/>
        <v>6.35</v>
      </c>
      <c r="O136" s="269" t="s">
        <v>904</v>
      </c>
      <c r="P136" s="378">
        <v>5484</v>
      </c>
      <c r="Q136" s="378">
        <v>0</v>
      </c>
      <c r="R136" s="378">
        <v>5484</v>
      </c>
      <c r="S136" s="269" t="s">
        <v>903</v>
      </c>
      <c r="T136" s="377">
        <f t="shared" si="3"/>
        <v>863.62204724409457</v>
      </c>
    </row>
    <row r="137" spans="1:20" hidden="1">
      <c r="A137" s="269" t="s">
        <v>394</v>
      </c>
      <c r="B137" s="269" t="s">
        <v>733</v>
      </c>
      <c r="C137" s="269">
        <v>1400</v>
      </c>
      <c r="D137" s="269" t="s">
        <v>388</v>
      </c>
      <c r="E137" s="269" t="s">
        <v>861</v>
      </c>
      <c r="G137" s="269" t="s">
        <v>11</v>
      </c>
      <c r="L137" s="377">
        <v>6.38</v>
      </c>
      <c r="M137" s="377">
        <v>0</v>
      </c>
      <c r="N137" s="377">
        <f t="shared" si="2"/>
        <v>6.38</v>
      </c>
      <c r="O137" s="269" t="s">
        <v>905</v>
      </c>
      <c r="P137" s="378">
        <v>5505</v>
      </c>
      <c r="Q137" s="378">
        <v>0</v>
      </c>
      <c r="R137" s="378">
        <v>5505</v>
      </c>
      <c r="S137" s="269" t="s">
        <v>905</v>
      </c>
      <c r="T137" s="377">
        <f t="shared" si="3"/>
        <v>862.85266457680257</v>
      </c>
    </row>
    <row r="138" spans="1:20" hidden="1">
      <c r="A138" s="269" t="s">
        <v>394</v>
      </c>
      <c r="B138" s="269" t="s">
        <v>733</v>
      </c>
      <c r="C138" s="269">
        <v>1400</v>
      </c>
      <c r="D138" s="269" t="s">
        <v>388</v>
      </c>
      <c r="E138" s="269" t="s">
        <v>861</v>
      </c>
      <c r="G138" s="269" t="s">
        <v>11</v>
      </c>
      <c r="L138" s="377">
        <v>6.38</v>
      </c>
      <c r="M138" s="377">
        <v>0</v>
      </c>
      <c r="N138" s="377">
        <f t="shared" ref="N138:N201" si="4">+L138-M138</f>
        <v>6.38</v>
      </c>
      <c r="O138" s="269" t="s">
        <v>906</v>
      </c>
      <c r="P138" s="378">
        <v>5505</v>
      </c>
      <c r="Q138" s="378">
        <v>0</v>
      </c>
      <c r="R138" s="378">
        <v>5505</v>
      </c>
      <c r="S138" s="269" t="s">
        <v>906</v>
      </c>
      <c r="T138" s="377">
        <f t="shared" ref="T138:T201" si="5">+R138/N138</f>
        <v>862.85266457680257</v>
      </c>
    </row>
    <row r="139" spans="1:20" hidden="1">
      <c r="A139" s="269" t="s">
        <v>394</v>
      </c>
      <c r="B139" s="269" t="s">
        <v>733</v>
      </c>
      <c r="C139" s="269">
        <v>1400</v>
      </c>
      <c r="D139" s="269" t="s">
        <v>388</v>
      </c>
      <c r="E139" s="269" t="s">
        <v>861</v>
      </c>
      <c r="G139" s="269" t="s">
        <v>11</v>
      </c>
      <c r="L139" s="377">
        <v>6.4</v>
      </c>
      <c r="M139" s="377">
        <v>0</v>
      </c>
      <c r="N139" s="377">
        <f t="shared" si="4"/>
        <v>6.4</v>
      </c>
      <c r="O139" s="269" t="s">
        <v>907</v>
      </c>
      <c r="P139" s="378">
        <v>5526</v>
      </c>
      <c r="Q139" s="378">
        <v>0</v>
      </c>
      <c r="R139" s="378">
        <v>5526</v>
      </c>
      <c r="S139" s="269" t="s">
        <v>907</v>
      </c>
      <c r="T139" s="377">
        <f t="shared" si="5"/>
        <v>863.4375</v>
      </c>
    </row>
    <row r="140" spans="1:20" hidden="1">
      <c r="A140" s="269" t="s">
        <v>394</v>
      </c>
      <c r="B140" s="269" t="s">
        <v>733</v>
      </c>
      <c r="C140" s="269">
        <v>1400</v>
      </c>
      <c r="D140" s="269" t="s">
        <v>388</v>
      </c>
      <c r="E140" s="269" t="s">
        <v>861</v>
      </c>
      <c r="G140" s="269" t="s">
        <v>11</v>
      </c>
      <c r="L140" s="377">
        <v>6.49</v>
      </c>
      <c r="M140" s="377">
        <v>0</v>
      </c>
      <c r="N140" s="377">
        <f t="shared" si="4"/>
        <v>6.49</v>
      </c>
      <c r="O140" s="269" t="s">
        <v>908</v>
      </c>
      <c r="P140" s="378">
        <v>5600</v>
      </c>
      <c r="Q140" s="378">
        <v>0</v>
      </c>
      <c r="R140" s="378">
        <v>5600</v>
      </c>
      <c r="S140" s="269" t="s">
        <v>908</v>
      </c>
      <c r="T140" s="377">
        <f t="shared" si="5"/>
        <v>862.86594761171034</v>
      </c>
    </row>
    <row r="141" spans="1:20" hidden="1">
      <c r="A141" s="269" t="s">
        <v>394</v>
      </c>
      <c r="B141" s="269" t="s">
        <v>733</v>
      </c>
      <c r="C141" s="269">
        <v>1400</v>
      </c>
      <c r="D141" s="269" t="s">
        <v>388</v>
      </c>
      <c r="E141" s="269" t="s">
        <v>861</v>
      </c>
      <c r="G141" s="269" t="s">
        <v>11</v>
      </c>
      <c r="L141" s="377">
        <v>6.49</v>
      </c>
      <c r="M141" s="377">
        <v>0</v>
      </c>
      <c r="N141" s="377">
        <f t="shared" si="4"/>
        <v>6.49</v>
      </c>
      <c r="O141" s="269" t="s">
        <v>909</v>
      </c>
      <c r="P141" s="378">
        <v>5602</v>
      </c>
      <c r="Q141" s="378">
        <v>0</v>
      </c>
      <c r="R141" s="378">
        <v>5602</v>
      </c>
      <c r="S141" s="269" t="s">
        <v>909</v>
      </c>
      <c r="T141" s="377">
        <f t="shared" si="5"/>
        <v>863.17411402157165</v>
      </c>
    </row>
    <row r="142" spans="1:20" hidden="1">
      <c r="A142" s="269" t="s">
        <v>394</v>
      </c>
      <c r="B142" s="269" t="s">
        <v>733</v>
      </c>
      <c r="C142" s="269">
        <v>1400</v>
      </c>
      <c r="D142" s="269" t="s">
        <v>388</v>
      </c>
      <c r="E142" s="269" t="s">
        <v>861</v>
      </c>
      <c r="G142" s="269" t="s">
        <v>11</v>
      </c>
      <c r="L142" s="377">
        <v>6.62</v>
      </c>
      <c r="M142" s="377">
        <v>0</v>
      </c>
      <c r="N142" s="377">
        <f t="shared" si="4"/>
        <v>6.62</v>
      </c>
      <c r="O142" s="269" t="s">
        <v>910</v>
      </c>
      <c r="P142" s="378">
        <v>5718</v>
      </c>
      <c r="Q142" s="378">
        <v>0</v>
      </c>
      <c r="R142" s="378">
        <v>5718</v>
      </c>
      <c r="S142" s="269" t="s">
        <v>910</v>
      </c>
      <c r="T142" s="377">
        <f t="shared" si="5"/>
        <v>863.74622356495468</v>
      </c>
    </row>
    <row r="143" spans="1:20" hidden="1">
      <c r="A143" s="269" t="s">
        <v>394</v>
      </c>
      <c r="B143" s="269" t="s">
        <v>733</v>
      </c>
      <c r="C143" s="269">
        <v>1400</v>
      </c>
      <c r="D143" s="269" t="s">
        <v>388</v>
      </c>
      <c r="E143" s="269" t="s">
        <v>861</v>
      </c>
      <c r="G143" s="269" t="s">
        <v>11</v>
      </c>
      <c r="L143" s="377">
        <v>6.79</v>
      </c>
      <c r="M143" s="377">
        <v>0</v>
      </c>
      <c r="N143" s="377">
        <f t="shared" si="4"/>
        <v>6.79</v>
      </c>
      <c r="O143" s="269" t="s">
        <v>911</v>
      </c>
      <c r="P143" s="378">
        <v>5861</v>
      </c>
      <c r="Q143" s="378">
        <v>0</v>
      </c>
      <c r="R143" s="378">
        <v>5861</v>
      </c>
      <c r="S143" s="269" t="s">
        <v>911</v>
      </c>
      <c r="T143" s="377">
        <f t="shared" si="5"/>
        <v>863.1811487481591</v>
      </c>
    </row>
    <row r="144" spans="1:20" hidden="1">
      <c r="A144" s="269" t="s">
        <v>394</v>
      </c>
      <c r="B144" s="269" t="s">
        <v>733</v>
      </c>
      <c r="C144" s="269">
        <v>1400</v>
      </c>
      <c r="D144" s="269" t="s">
        <v>388</v>
      </c>
      <c r="E144" s="269" t="s">
        <v>861</v>
      </c>
      <c r="G144" s="269" t="s">
        <v>11</v>
      </c>
      <c r="L144" s="377">
        <v>6.83</v>
      </c>
      <c r="M144" s="377">
        <v>0</v>
      </c>
      <c r="N144" s="377">
        <f t="shared" si="4"/>
        <v>6.83</v>
      </c>
      <c r="O144" s="269" t="s">
        <v>912</v>
      </c>
      <c r="P144" s="378">
        <v>5896</v>
      </c>
      <c r="Q144" s="378">
        <v>0</v>
      </c>
      <c r="R144" s="378">
        <v>5896</v>
      </c>
      <c r="S144" s="269" t="s">
        <v>912</v>
      </c>
      <c r="T144" s="377">
        <f t="shared" si="5"/>
        <v>863.25036603221088</v>
      </c>
    </row>
    <row r="145" spans="1:20" hidden="1">
      <c r="A145" s="269" t="s">
        <v>394</v>
      </c>
      <c r="B145" s="269" t="s">
        <v>733</v>
      </c>
      <c r="C145" s="269">
        <v>1400</v>
      </c>
      <c r="D145" s="269" t="s">
        <v>388</v>
      </c>
      <c r="E145" s="269" t="s">
        <v>861</v>
      </c>
      <c r="G145" s="269" t="s">
        <v>11</v>
      </c>
      <c r="L145" s="377">
        <v>6.83</v>
      </c>
      <c r="M145" s="377">
        <v>0</v>
      </c>
      <c r="N145" s="377">
        <f t="shared" si="4"/>
        <v>6.83</v>
      </c>
      <c r="O145" s="269" t="s">
        <v>913</v>
      </c>
      <c r="P145" s="378">
        <v>5897</v>
      </c>
      <c r="Q145" s="378">
        <v>0</v>
      </c>
      <c r="R145" s="378">
        <v>5897</v>
      </c>
      <c r="S145" s="269" t="s">
        <v>913</v>
      </c>
      <c r="T145" s="377">
        <f t="shared" si="5"/>
        <v>863.39677891654469</v>
      </c>
    </row>
    <row r="146" spans="1:20" hidden="1">
      <c r="A146" s="269" t="s">
        <v>394</v>
      </c>
      <c r="B146" s="269" t="s">
        <v>733</v>
      </c>
      <c r="C146" s="269">
        <v>1400</v>
      </c>
      <c r="D146" s="269" t="s">
        <v>388</v>
      </c>
      <c r="E146" s="269" t="s">
        <v>861</v>
      </c>
      <c r="G146" s="269" t="s">
        <v>11</v>
      </c>
      <c r="L146" s="377">
        <v>6.86</v>
      </c>
      <c r="M146" s="377">
        <v>0</v>
      </c>
      <c r="N146" s="377">
        <f t="shared" si="4"/>
        <v>6.86</v>
      </c>
      <c r="O146" s="269" t="s">
        <v>914</v>
      </c>
      <c r="P146" s="378">
        <v>5920</v>
      </c>
      <c r="Q146" s="378">
        <v>0</v>
      </c>
      <c r="R146" s="378">
        <v>5920</v>
      </c>
      <c r="S146" s="269" t="s">
        <v>914</v>
      </c>
      <c r="T146" s="377">
        <f t="shared" si="5"/>
        <v>862.97376093294451</v>
      </c>
    </row>
    <row r="147" spans="1:20" hidden="1">
      <c r="A147" s="269" t="s">
        <v>394</v>
      </c>
      <c r="B147" s="269" t="s">
        <v>733</v>
      </c>
      <c r="C147" s="269">
        <v>1400</v>
      </c>
      <c r="D147" s="269" t="s">
        <v>388</v>
      </c>
      <c r="E147" s="269" t="s">
        <v>861</v>
      </c>
      <c r="G147" s="269" t="s">
        <v>11</v>
      </c>
      <c r="L147" s="377">
        <v>6.87</v>
      </c>
      <c r="M147" s="377">
        <v>0</v>
      </c>
      <c r="N147" s="377">
        <f t="shared" si="4"/>
        <v>6.87</v>
      </c>
      <c r="O147" s="269" t="s">
        <v>915</v>
      </c>
      <c r="P147" s="378">
        <v>5927</v>
      </c>
      <c r="Q147" s="378">
        <v>0</v>
      </c>
      <c r="R147" s="378">
        <v>5927</v>
      </c>
      <c r="S147" s="269" t="s">
        <v>916</v>
      </c>
      <c r="T147" s="377">
        <f t="shared" si="5"/>
        <v>862.73653566229984</v>
      </c>
    </row>
    <row r="148" spans="1:20" hidden="1">
      <c r="A148" s="269" t="s">
        <v>394</v>
      </c>
      <c r="B148" s="269" t="s">
        <v>733</v>
      </c>
      <c r="C148" s="269">
        <v>1400</v>
      </c>
      <c r="D148" s="269" t="s">
        <v>388</v>
      </c>
      <c r="E148" s="269" t="s">
        <v>861</v>
      </c>
      <c r="G148" s="269" t="s">
        <v>11</v>
      </c>
      <c r="L148" s="377">
        <v>6.87</v>
      </c>
      <c r="M148" s="377">
        <v>0</v>
      </c>
      <c r="N148" s="377">
        <f t="shared" si="4"/>
        <v>6.87</v>
      </c>
      <c r="O148" s="269" t="s">
        <v>916</v>
      </c>
      <c r="P148" s="378">
        <v>5929</v>
      </c>
      <c r="Q148" s="378">
        <v>0</v>
      </c>
      <c r="R148" s="378">
        <v>5929</v>
      </c>
      <c r="S148" s="269" t="s">
        <v>915</v>
      </c>
      <c r="T148" s="377">
        <f t="shared" si="5"/>
        <v>863.02765647743809</v>
      </c>
    </row>
    <row r="149" spans="1:20" hidden="1">
      <c r="A149" s="269" t="s">
        <v>394</v>
      </c>
      <c r="B149" s="269" t="s">
        <v>733</v>
      </c>
      <c r="C149" s="269">
        <v>1400</v>
      </c>
      <c r="D149" s="269" t="s">
        <v>388</v>
      </c>
      <c r="E149" s="269" t="s">
        <v>861</v>
      </c>
      <c r="G149" s="269" t="s">
        <v>11</v>
      </c>
      <c r="L149" s="377">
        <v>6.96</v>
      </c>
      <c r="M149" s="377">
        <v>0</v>
      </c>
      <c r="N149" s="377">
        <f t="shared" si="4"/>
        <v>6.96</v>
      </c>
      <c r="O149" s="269" t="s">
        <v>917</v>
      </c>
      <c r="P149" s="378">
        <v>6008</v>
      </c>
      <c r="Q149" s="378">
        <v>0</v>
      </c>
      <c r="R149" s="378">
        <v>6008</v>
      </c>
      <c r="S149" s="269" t="s">
        <v>917</v>
      </c>
      <c r="T149" s="377">
        <f t="shared" si="5"/>
        <v>863.21839080459768</v>
      </c>
    </row>
    <row r="150" spans="1:20" hidden="1">
      <c r="A150" s="269" t="s">
        <v>394</v>
      </c>
      <c r="B150" s="269" t="s">
        <v>733</v>
      </c>
      <c r="C150" s="269">
        <v>1400</v>
      </c>
      <c r="D150" s="269" t="s">
        <v>388</v>
      </c>
      <c r="E150" s="269" t="s">
        <v>861</v>
      </c>
      <c r="G150" s="269" t="s">
        <v>11</v>
      </c>
      <c r="L150" s="377">
        <v>6.97</v>
      </c>
      <c r="M150" s="377">
        <v>0</v>
      </c>
      <c r="N150" s="377">
        <f t="shared" si="4"/>
        <v>6.97</v>
      </c>
      <c r="O150" s="269" t="s">
        <v>918</v>
      </c>
      <c r="P150" s="378">
        <v>6018</v>
      </c>
      <c r="Q150" s="378">
        <v>0</v>
      </c>
      <c r="R150" s="378">
        <v>6018</v>
      </c>
      <c r="S150" s="269" t="s">
        <v>918</v>
      </c>
      <c r="T150" s="377">
        <f t="shared" si="5"/>
        <v>863.41463414634154</v>
      </c>
    </row>
    <row r="151" spans="1:20" hidden="1">
      <c r="A151" s="269" t="s">
        <v>394</v>
      </c>
      <c r="B151" s="269" t="s">
        <v>733</v>
      </c>
      <c r="C151" s="269">
        <v>1400</v>
      </c>
      <c r="D151" s="269" t="s">
        <v>388</v>
      </c>
      <c r="E151" s="269" t="s">
        <v>861</v>
      </c>
      <c r="G151" s="269" t="s">
        <v>11</v>
      </c>
      <c r="L151" s="377">
        <v>7.03</v>
      </c>
      <c r="M151" s="377">
        <v>0</v>
      </c>
      <c r="N151" s="377">
        <f t="shared" si="4"/>
        <v>7.03</v>
      </c>
      <c r="O151" s="269" t="s">
        <v>919</v>
      </c>
      <c r="P151" s="378">
        <v>6065</v>
      </c>
      <c r="Q151" s="378">
        <v>0</v>
      </c>
      <c r="R151" s="378">
        <v>6065</v>
      </c>
      <c r="S151" s="269" t="s">
        <v>919</v>
      </c>
      <c r="T151" s="377">
        <f t="shared" si="5"/>
        <v>862.73115220483635</v>
      </c>
    </row>
    <row r="152" spans="1:20" hidden="1">
      <c r="A152" s="269" t="s">
        <v>394</v>
      </c>
      <c r="B152" s="269" t="s">
        <v>733</v>
      </c>
      <c r="C152" s="269">
        <v>1400</v>
      </c>
      <c r="D152" s="269" t="s">
        <v>388</v>
      </c>
      <c r="E152" s="269" t="s">
        <v>861</v>
      </c>
      <c r="G152" s="269" t="s">
        <v>11</v>
      </c>
      <c r="L152" s="377">
        <v>7.06</v>
      </c>
      <c r="M152" s="377">
        <v>0</v>
      </c>
      <c r="N152" s="377">
        <f t="shared" si="4"/>
        <v>7.06</v>
      </c>
      <c r="O152" s="269" t="s">
        <v>920</v>
      </c>
      <c r="P152" s="378">
        <v>6091</v>
      </c>
      <c r="Q152" s="378">
        <v>0</v>
      </c>
      <c r="R152" s="378">
        <v>6091</v>
      </c>
      <c r="S152" s="269" t="s">
        <v>920</v>
      </c>
      <c r="T152" s="377">
        <f t="shared" si="5"/>
        <v>862.74787535410769</v>
      </c>
    </row>
    <row r="153" spans="1:20" hidden="1">
      <c r="A153" s="269" t="s">
        <v>394</v>
      </c>
      <c r="B153" s="269" t="s">
        <v>733</v>
      </c>
      <c r="C153" s="269">
        <v>1400</v>
      </c>
      <c r="D153" s="269" t="s">
        <v>388</v>
      </c>
      <c r="E153" s="269" t="s">
        <v>861</v>
      </c>
      <c r="G153" s="269" t="s">
        <v>11</v>
      </c>
      <c r="L153" s="377">
        <v>7.08</v>
      </c>
      <c r="M153" s="377">
        <v>0</v>
      </c>
      <c r="N153" s="377">
        <f t="shared" si="4"/>
        <v>7.08</v>
      </c>
      <c r="O153" s="269" t="s">
        <v>921</v>
      </c>
      <c r="P153" s="378">
        <v>6115</v>
      </c>
      <c r="Q153" s="378">
        <v>0</v>
      </c>
      <c r="R153" s="378">
        <v>6115</v>
      </c>
      <c r="S153" s="269" t="s">
        <v>921</v>
      </c>
      <c r="T153" s="377">
        <f t="shared" si="5"/>
        <v>863.70056497175142</v>
      </c>
    </row>
    <row r="154" spans="1:20" hidden="1">
      <c r="A154" s="269" t="s">
        <v>394</v>
      </c>
      <c r="B154" s="269" t="s">
        <v>733</v>
      </c>
      <c r="C154" s="269">
        <v>1400</v>
      </c>
      <c r="D154" s="269" t="s">
        <v>388</v>
      </c>
      <c r="E154" s="269" t="s">
        <v>861</v>
      </c>
      <c r="G154" s="269" t="s">
        <v>11</v>
      </c>
      <c r="L154" s="377">
        <v>7.13</v>
      </c>
      <c r="M154" s="377">
        <v>0</v>
      </c>
      <c r="N154" s="377">
        <f t="shared" si="4"/>
        <v>7.13</v>
      </c>
      <c r="O154" s="269" t="s">
        <v>922</v>
      </c>
      <c r="P154" s="378">
        <v>6159</v>
      </c>
      <c r="Q154" s="378">
        <v>0</v>
      </c>
      <c r="R154" s="378">
        <v>6159</v>
      </c>
      <c r="S154" s="269" t="s">
        <v>922</v>
      </c>
      <c r="T154" s="377">
        <f t="shared" si="5"/>
        <v>863.81486676016834</v>
      </c>
    </row>
    <row r="155" spans="1:20" hidden="1">
      <c r="A155" s="269" t="s">
        <v>394</v>
      </c>
      <c r="B155" s="269" t="s">
        <v>733</v>
      </c>
      <c r="C155" s="269">
        <v>1400</v>
      </c>
      <c r="D155" s="269" t="s">
        <v>388</v>
      </c>
      <c r="E155" s="269" t="s">
        <v>861</v>
      </c>
      <c r="G155" s="269" t="s">
        <v>11</v>
      </c>
      <c r="L155" s="377">
        <v>7.15</v>
      </c>
      <c r="M155" s="377">
        <v>0</v>
      </c>
      <c r="N155" s="377">
        <f t="shared" si="4"/>
        <v>7.15</v>
      </c>
      <c r="O155" s="269" t="s">
        <v>923</v>
      </c>
      <c r="P155" s="378">
        <v>6169</v>
      </c>
      <c r="Q155" s="378">
        <v>0</v>
      </c>
      <c r="R155" s="378">
        <v>6169</v>
      </c>
      <c r="S155" s="269" t="s">
        <v>924</v>
      </c>
      <c r="T155" s="377">
        <f t="shared" si="5"/>
        <v>862.79720279720277</v>
      </c>
    </row>
    <row r="156" spans="1:20" hidden="1">
      <c r="A156" s="269" t="s">
        <v>394</v>
      </c>
      <c r="B156" s="269" t="s">
        <v>733</v>
      </c>
      <c r="C156" s="269">
        <v>1400</v>
      </c>
      <c r="D156" s="269" t="s">
        <v>388</v>
      </c>
      <c r="E156" s="269" t="s">
        <v>861</v>
      </c>
      <c r="G156" s="269" t="s">
        <v>11</v>
      </c>
      <c r="L156" s="377">
        <v>7.15</v>
      </c>
      <c r="M156" s="377">
        <v>0</v>
      </c>
      <c r="N156" s="377">
        <f t="shared" si="4"/>
        <v>7.15</v>
      </c>
      <c r="O156" s="269" t="s">
        <v>924</v>
      </c>
      <c r="P156" s="378">
        <v>6172</v>
      </c>
      <c r="Q156" s="378">
        <v>0</v>
      </c>
      <c r="R156" s="378">
        <v>6172</v>
      </c>
      <c r="S156" s="269" t="s">
        <v>923</v>
      </c>
      <c r="T156" s="377">
        <f t="shared" si="5"/>
        <v>863.21678321678314</v>
      </c>
    </row>
    <row r="157" spans="1:20" hidden="1">
      <c r="A157" s="269" t="s">
        <v>394</v>
      </c>
      <c r="B157" s="269" t="s">
        <v>733</v>
      </c>
      <c r="C157" s="269">
        <v>1400</v>
      </c>
      <c r="D157" s="269" t="s">
        <v>388</v>
      </c>
      <c r="E157" s="269" t="s">
        <v>861</v>
      </c>
      <c r="G157" s="269" t="s">
        <v>11</v>
      </c>
      <c r="L157" s="377">
        <v>7.15</v>
      </c>
      <c r="M157" s="377">
        <v>0</v>
      </c>
      <c r="N157" s="377">
        <f t="shared" si="4"/>
        <v>7.15</v>
      </c>
      <c r="O157" s="269" t="s">
        <v>925</v>
      </c>
      <c r="P157" s="378">
        <v>6176</v>
      </c>
      <c r="Q157" s="378">
        <v>0</v>
      </c>
      <c r="R157" s="378">
        <v>6176</v>
      </c>
      <c r="S157" s="269" t="s">
        <v>925</v>
      </c>
      <c r="T157" s="377">
        <f t="shared" si="5"/>
        <v>863.77622377622379</v>
      </c>
    </row>
    <row r="158" spans="1:20" hidden="1">
      <c r="A158" s="269" t="s">
        <v>394</v>
      </c>
      <c r="B158" s="269" t="s">
        <v>733</v>
      </c>
      <c r="C158" s="269">
        <v>1400</v>
      </c>
      <c r="D158" s="269" t="s">
        <v>388</v>
      </c>
      <c r="E158" s="269" t="s">
        <v>861</v>
      </c>
      <c r="G158" s="269" t="s">
        <v>11</v>
      </c>
      <c r="L158" s="377">
        <v>7.16</v>
      </c>
      <c r="M158" s="377">
        <v>0</v>
      </c>
      <c r="N158" s="377">
        <f t="shared" si="4"/>
        <v>7.16</v>
      </c>
      <c r="O158" s="269" t="s">
        <v>926</v>
      </c>
      <c r="P158" s="378">
        <v>6177</v>
      </c>
      <c r="Q158" s="378">
        <v>0</v>
      </c>
      <c r="R158" s="378">
        <v>6177</v>
      </c>
      <c r="S158" s="269" t="s">
        <v>926</v>
      </c>
      <c r="T158" s="377">
        <f t="shared" si="5"/>
        <v>862.70949720670387</v>
      </c>
    </row>
    <row r="159" spans="1:20" hidden="1">
      <c r="A159" s="269" t="s">
        <v>394</v>
      </c>
      <c r="B159" s="269" t="s">
        <v>733</v>
      </c>
      <c r="C159" s="269">
        <v>1400</v>
      </c>
      <c r="D159" s="269" t="s">
        <v>388</v>
      </c>
      <c r="E159" s="269" t="s">
        <v>861</v>
      </c>
      <c r="G159" s="269" t="s">
        <v>11</v>
      </c>
      <c r="L159" s="377">
        <v>7.2</v>
      </c>
      <c r="M159" s="377">
        <v>0</v>
      </c>
      <c r="N159" s="377">
        <f t="shared" si="4"/>
        <v>7.2</v>
      </c>
      <c r="O159" s="269" t="s">
        <v>927</v>
      </c>
      <c r="P159" s="378">
        <v>6214</v>
      </c>
      <c r="Q159" s="378">
        <v>0</v>
      </c>
      <c r="R159" s="378">
        <v>6214</v>
      </c>
      <c r="S159" s="269" t="s">
        <v>927</v>
      </c>
      <c r="T159" s="377">
        <f t="shared" si="5"/>
        <v>863.05555555555554</v>
      </c>
    </row>
    <row r="160" spans="1:20" hidden="1">
      <c r="A160" s="269" t="s">
        <v>394</v>
      </c>
      <c r="B160" s="269" t="s">
        <v>733</v>
      </c>
      <c r="C160" s="269">
        <v>1400</v>
      </c>
      <c r="D160" s="269" t="s">
        <v>388</v>
      </c>
      <c r="E160" s="269" t="s">
        <v>861</v>
      </c>
      <c r="G160" s="269" t="s">
        <v>11</v>
      </c>
      <c r="L160" s="377">
        <v>7.23</v>
      </c>
      <c r="M160" s="377">
        <v>0</v>
      </c>
      <c r="N160" s="377">
        <f t="shared" si="4"/>
        <v>7.23</v>
      </c>
      <c r="O160" s="269" t="s">
        <v>928</v>
      </c>
      <c r="P160" s="378">
        <v>6244</v>
      </c>
      <c r="Q160" s="378">
        <v>0</v>
      </c>
      <c r="R160" s="378">
        <v>6244</v>
      </c>
      <c r="S160" s="269" t="s">
        <v>928</v>
      </c>
      <c r="T160" s="377">
        <f t="shared" si="5"/>
        <v>863.62378976486855</v>
      </c>
    </row>
    <row r="161" spans="1:20" hidden="1">
      <c r="A161" s="269" t="s">
        <v>394</v>
      </c>
      <c r="B161" s="269" t="s">
        <v>733</v>
      </c>
      <c r="C161" s="269">
        <v>1400</v>
      </c>
      <c r="D161" s="269" t="s">
        <v>388</v>
      </c>
      <c r="E161" s="269" t="s">
        <v>861</v>
      </c>
      <c r="G161" s="269" t="s">
        <v>11</v>
      </c>
      <c r="L161" s="377">
        <v>7.24</v>
      </c>
      <c r="M161" s="377">
        <v>0</v>
      </c>
      <c r="N161" s="377">
        <f t="shared" si="4"/>
        <v>7.24</v>
      </c>
      <c r="O161" s="269" t="s">
        <v>929</v>
      </c>
      <c r="P161" s="378">
        <v>6250</v>
      </c>
      <c r="Q161" s="378">
        <v>0</v>
      </c>
      <c r="R161" s="378">
        <v>6250</v>
      </c>
      <c r="S161" s="269" t="s">
        <v>929</v>
      </c>
      <c r="T161" s="377">
        <f t="shared" si="5"/>
        <v>863.25966850828729</v>
      </c>
    </row>
    <row r="162" spans="1:20" hidden="1">
      <c r="A162" s="269" t="s">
        <v>394</v>
      </c>
      <c r="B162" s="269" t="s">
        <v>733</v>
      </c>
      <c r="C162" s="269">
        <v>1400</v>
      </c>
      <c r="D162" s="269" t="s">
        <v>388</v>
      </c>
      <c r="E162" s="269" t="s">
        <v>861</v>
      </c>
      <c r="G162" s="269" t="s">
        <v>11</v>
      </c>
      <c r="L162" s="377">
        <v>7.28</v>
      </c>
      <c r="M162" s="377">
        <v>0</v>
      </c>
      <c r="N162" s="377">
        <f t="shared" si="4"/>
        <v>7.28</v>
      </c>
      <c r="O162" s="269" t="s">
        <v>930</v>
      </c>
      <c r="P162" s="378">
        <v>6288</v>
      </c>
      <c r="Q162" s="378">
        <v>0</v>
      </c>
      <c r="R162" s="378">
        <v>6288</v>
      </c>
      <c r="S162" s="269" t="s">
        <v>930</v>
      </c>
      <c r="T162" s="377">
        <f t="shared" si="5"/>
        <v>863.73626373626371</v>
      </c>
    </row>
    <row r="163" spans="1:20" hidden="1">
      <c r="A163" s="269" t="s">
        <v>394</v>
      </c>
      <c r="B163" s="269" t="s">
        <v>733</v>
      </c>
      <c r="C163" s="269">
        <v>1400</v>
      </c>
      <c r="D163" s="269" t="s">
        <v>388</v>
      </c>
      <c r="E163" s="269" t="s">
        <v>861</v>
      </c>
      <c r="G163" s="269" t="s">
        <v>11</v>
      </c>
      <c r="L163" s="377">
        <v>7.31</v>
      </c>
      <c r="M163" s="377">
        <v>0</v>
      </c>
      <c r="N163" s="377">
        <f t="shared" si="4"/>
        <v>7.31</v>
      </c>
      <c r="O163" s="269" t="s">
        <v>931</v>
      </c>
      <c r="P163" s="378">
        <v>6311</v>
      </c>
      <c r="Q163" s="378">
        <v>0</v>
      </c>
      <c r="R163" s="378">
        <v>6311</v>
      </c>
      <c r="S163" s="269" t="s">
        <v>931</v>
      </c>
      <c r="T163" s="377">
        <f t="shared" si="5"/>
        <v>863.33789329685362</v>
      </c>
    </row>
    <row r="164" spans="1:20" hidden="1">
      <c r="A164" s="269" t="s">
        <v>394</v>
      </c>
      <c r="B164" s="269" t="s">
        <v>733</v>
      </c>
      <c r="C164" s="269">
        <v>1400</v>
      </c>
      <c r="D164" s="269" t="s">
        <v>388</v>
      </c>
      <c r="E164" s="269" t="s">
        <v>861</v>
      </c>
      <c r="G164" s="269" t="s">
        <v>11</v>
      </c>
      <c r="L164" s="377">
        <v>7.31</v>
      </c>
      <c r="M164" s="377">
        <v>0</v>
      </c>
      <c r="N164" s="377">
        <f t="shared" si="4"/>
        <v>7.31</v>
      </c>
      <c r="O164" s="269" t="s">
        <v>932</v>
      </c>
      <c r="P164" s="378">
        <v>6311</v>
      </c>
      <c r="Q164" s="378">
        <v>0</v>
      </c>
      <c r="R164" s="378">
        <v>6311</v>
      </c>
      <c r="S164" s="269" t="s">
        <v>932</v>
      </c>
      <c r="T164" s="377">
        <f t="shared" si="5"/>
        <v>863.33789329685362</v>
      </c>
    </row>
    <row r="165" spans="1:20" hidden="1">
      <c r="A165" s="269" t="s">
        <v>394</v>
      </c>
      <c r="B165" s="269" t="s">
        <v>733</v>
      </c>
      <c r="C165" s="269">
        <v>1400</v>
      </c>
      <c r="D165" s="269" t="s">
        <v>388</v>
      </c>
      <c r="E165" s="269" t="s">
        <v>861</v>
      </c>
      <c r="G165" s="269" t="s">
        <v>11</v>
      </c>
      <c r="L165" s="377">
        <v>7.33</v>
      </c>
      <c r="M165" s="377">
        <v>0</v>
      </c>
      <c r="N165" s="377">
        <f t="shared" si="4"/>
        <v>7.33</v>
      </c>
      <c r="O165" s="269" t="s">
        <v>933</v>
      </c>
      <c r="P165" s="378">
        <v>6331</v>
      </c>
      <c r="Q165" s="378">
        <v>0</v>
      </c>
      <c r="R165" s="378">
        <v>6331</v>
      </c>
      <c r="S165" s="269" t="s">
        <v>933</v>
      </c>
      <c r="T165" s="377">
        <f t="shared" si="5"/>
        <v>863.7107776261937</v>
      </c>
    </row>
    <row r="166" spans="1:20" hidden="1">
      <c r="A166" s="269" t="s">
        <v>394</v>
      </c>
      <c r="B166" s="269" t="s">
        <v>733</v>
      </c>
      <c r="C166" s="269">
        <v>1400</v>
      </c>
      <c r="D166" s="269" t="s">
        <v>388</v>
      </c>
      <c r="E166" s="269" t="s">
        <v>861</v>
      </c>
      <c r="G166" s="269" t="s">
        <v>11</v>
      </c>
      <c r="L166" s="377">
        <v>7.33</v>
      </c>
      <c r="M166" s="377">
        <v>0</v>
      </c>
      <c r="N166" s="377">
        <f t="shared" si="4"/>
        <v>7.33</v>
      </c>
      <c r="O166" s="269" t="s">
        <v>934</v>
      </c>
      <c r="P166" s="378">
        <v>6331</v>
      </c>
      <c r="Q166" s="378">
        <v>0</v>
      </c>
      <c r="R166" s="378">
        <v>6331</v>
      </c>
      <c r="S166" s="269" t="s">
        <v>934</v>
      </c>
      <c r="T166" s="377">
        <f t="shared" si="5"/>
        <v>863.7107776261937</v>
      </c>
    </row>
    <row r="167" spans="1:20" hidden="1">
      <c r="A167" s="269" t="s">
        <v>394</v>
      </c>
      <c r="B167" s="269" t="s">
        <v>733</v>
      </c>
      <c r="C167" s="269">
        <v>1400</v>
      </c>
      <c r="D167" s="269" t="s">
        <v>388</v>
      </c>
      <c r="E167" s="269" t="s">
        <v>861</v>
      </c>
      <c r="G167" s="269" t="s">
        <v>11</v>
      </c>
      <c r="L167" s="377">
        <v>7.36</v>
      </c>
      <c r="M167" s="377">
        <v>0</v>
      </c>
      <c r="N167" s="377">
        <f t="shared" si="4"/>
        <v>7.36</v>
      </c>
      <c r="O167" s="269" t="s">
        <v>935</v>
      </c>
      <c r="P167" s="378">
        <v>6351</v>
      </c>
      <c r="Q167" s="378">
        <v>0</v>
      </c>
      <c r="R167" s="378">
        <v>6351</v>
      </c>
      <c r="S167" s="269" t="s">
        <v>936</v>
      </c>
      <c r="T167" s="377">
        <f t="shared" si="5"/>
        <v>862.90760869565213</v>
      </c>
    </row>
    <row r="168" spans="1:20" hidden="1">
      <c r="A168" s="269" t="s">
        <v>394</v>
      </c>
      <c r="B168" s="269" t="s">
        <v>733</v>
      </c>
      <c r="C168" s="269">
        <v>1400</v>
      </c>
      <c r="D168" s="269" t="s">
        <v>388</v>
      </c>
      <c r="E168" s="269" t="s">
        <v>861</v>
      </c>
      <c r="G168" s="269" t="s">
        <v>11</v>
      </c>
      <c r="L168" s="377">
        <v>7.36</v>
      </c>
      <c r="M168" s="377">
        <v>0</v>
      </c>
      <c r="N168" s="377">
        <f t="shared" si="4"/>
        <v>7.36</v>
      </c>
      <c r="O168" s="269" t="s">
        <v>937</v>
      </c>
      <c r="P168" s="378">
        <v>6351</v>
      </c>
      <c r="Q168" s="378">
        <v>0</v>
      </c>
      <c r="R168" s="378">
        <v>6351</v>
      </c>
      <c r="S168" s="269" t="s">
        <v>938</v>
      </c>
      <c r="T168" s="377">
        <f t="shared" si="5"/>
        <v>862.90760869565213</v>
      </c>
    </row>
    <row r="169" spans="1:20" hidden="1">
      <c r="A169" s="269" t="s">
        <v>394</v>
      </c>
      <c r="B169" s="269" t="s">
        <v>733</v>
      </c>
      <c r="C169" s="269">
        <v>1400</v>
      </c>
      <c r="D169" s="269" t="s">
        <v>388</v>
      </c>
      <c r="E169" s="269" t="s">
        <v>861</v>
      </c>
      <c r="G169" s="269" t="s">
        <v>11</v>
      </c>
      <c r="L169" s="377">
        <v>7.36</v>
      </c>
      <c r="M169" s="377">
        <v>0</v>
      </c>
      <c r="N169" s="377">
        <f t="shared" si="4"/>
        <v>7.36</v>
      </c>
      <c r="O169" s="269" t="s">
        <v>936</v>
      </c>
      <c r="P169" s="378">
        <v>6352</v>
      </c>
      <c r="Q169" s="378">
        <v>0</v>
      </c>
      <c r="R169" s="378">
        <v>6352</v>
      </c>
      <c r="S169" s="269" t="s">
        <v>935</v>
      </c>
      <c r="T169" s="377">
        <f t="shared" si="5"/>
        <v>863.04347826086951</v>
      </c>
    </row>
    <row r="170" spans="1:20" hidden="1">
      <c r="A170" s="269" t="s">
        <v>394</v>
      </c>
      <c r="B170" s="269" t="s">
        <v>733</v>
      </c>
      <c r="C170" s="269">
        <v>1400</v>
      </c>
      <c r="D170" s="269" t="s">
        <v>388</v>
      </c>
      <c r="E170" s="269" t="s">
        <v>861</v>
      </c>
      <c r="G170" s="269" t="s">
        <v>11</v>
      </c>
      <c r="L170" s="377">
        <v>7.36</v>
      </c>
      <c r="M170" s="377">
        <v>0</v>
      </c>
      <c r="N170" s="377">
        <f t="shared" si="4"/>
        <v>7.36</v>
      </c>
      <c r="O170" s="269" t="s">
        <v>938</v>
      </c>
      <c r="P170" s="378">
        <v>6352</v>
      </c>
      <c r="Q170" s="378">
        <v>0</v>
      </c>
      <c r="R170" s="378">
        <v>6352</v>
      </c>
      <c r="S170" s="269" t="s">
        <v>937</v>
      </c>
      <c r="T170" s="377">
        <f t="shared" si="5"/>
        <v>863.04347826086951</v>
      </c>
    </row>
    <row r="171" spans="1:20" hidden="1">
      <c r="A171" s="269" t="s">
        <v>394</v>
      </c>
      <c r="B171" s="269" t="s">
        <v>733</v>
      </c>
      <c r="C171" s="269">
        <v>1400</v>
      </c>
      <c r="D171" s="269" t="s">
        <v>388</v>
      </c>
      <c r="E171" s="269" t="s">
        <v>861</v>
      </c>
      <c r="G171" s="269" t="s">
        <v>11</v>
      </c>
      <c r="L171" s="377">
        <v>7.37</v>
      </c>
      <c r="M171" s="377">
        <v>0</v>
      </c>
      <c r="N171" s="377">
        <f t="shared" si="4"/>
        <v>7.37</v>
      </c>
      <c r="O171" s="269" t="s">
        <v>939</v>
      </c>
      <c r="P171" s="378">
        <v>6360</v>
      </c>
      <c r="Q171" s="378">
        <v>0</v>
      </c>
      <c r="R171" s="378">
        <v>6360</v>
      </c>
      <c r="S171" s="269" t="s">
        <v>939</v>
      </c>
      <c r="T171" s="377">
        <f t="shared" si="5"/>
        <v>862.95793758480329</v>
      </c>
    </row>
    <row r="172" spans="1:20" hidden="1">
      <c r="A172" s="269" t="s">
        <v>394</v>
      </c>
      <c r="B172" s="269" t="s">
        <v>733</v>
      </c>
      <c r="C172" s="269">
        <v>1400</v>
      </c>
      <c r="D172" s="269" t="s">
        <v>388</v>
      </c>
      <c r="E172" s="269" t="s">
        <v>861</v>
      </c>
      <c r="G172" s="269" t="s">
        <v>11</v>
      </c>
      <c r="L172" s="377">
        <v>7.4</v>
      </c>
      <c r="M172" s="377">
        <v>0</v>
      </c>
      <c r="N172" s="377">
        <f t="shared" si="4"/>
        <v>7.4</v>
      </c>
      <c r="O172" s="269" t="s">
        <v>940</v>
      </c>
      <c r="P172" s="378">
        <v>6388</v>
      </c>
      <c r="Q172" s="378">
        <v>0</v>
      </c>
      <c r="R172" s="378">
        <v>6388</v>
      </c>
      <c r="S172" s="269" t="s">
        <v>940</v>
      </c>
      <c r="T172" s="377">
        <f t="shared" si="5"/>
        <v>863.24324324324323</v>
      </c>
    </row>
    <row r="173" spans="1:20" hidden="1">
      <c r="A173" s="269" t="s">
        <v>394</v>
      </c>
      <c r="B173" s="269" t="s">
        <v>733</v>
      </c>
      <c r="C173" s="269">
        <v>1400</v>
      </c>
      <c r="D173" s="269" t="s">
        <v>388</v>
      </c>
      <c r="E173" s="269" t="s">
        <v>861</v>
      </c>
      <c r="G173" s="269" t="s">
        <v>11</v>
      </c>
      <c r="L173" s="377">
        <v>7.43</v>
      </c>
      <c r="M173" s="377">
        <v>0</v>
      </c>
      <c r="N173" s="377">
        <f t="shared" si="4"/>
        <v>7.43</v>
      </c>
      <c r="O173" s="269" t="s">
        <v>941</v>
      </c>
      <c r="P173" s="378">
        <v>6413</v>
      </c>
      <c r="Q173" s="378">
        <v>0</v>
      </c>
      <c r="R173" s="378">
        <v>6413</v>
      </c>
      <c r="S173" s="269" t="s">
        <v>941</v>
      </c>
      <c r="T173" s="377">
        <f t="shared" si="5"/>
        <v>863.12247644683714</v>
      </c>
    </row>
    <row r="174" spans="1:20" hidden="1">
      <c r="A174" s="269" t="s">
        <v>394</v>
      </c>
      <c r="B174" s="269" t="s">
        <v>733</v>
      </c>
      <c r="C174" s="269">
        <v>1400</v>
      </c>
      <c r="D174" s="269" t="s">
        <v>388</v>
      </c>
      <c r="E174" s="269" t="s">
        <v>861</v>
      </c>
      <c r="G174" s="269" t="s">
        <v>11</v>
      </c>
      <c r="L174" s="377">
        <v>7.43</v>
      </c>
      <c r="M174" s="377">
        <v>0</v>
      </c>
      <c r="N174" s="377">
        <f t="shared" si="4"/>
        <v>7.43</v>
      </c>
      <c r="O174" s="269" t="s">
        <v>942</v>
      </c>
      <c r="P174" s="378">
        <v>6417</v>
      </c>
      <c r="Q174" s="378">
        <v>0</v>
      </c>
      <c r="R174" s="378">
        <v>6417</v>
      </c>
      <c r="S174" s="269" t="s">
        <v>942</v>
      </c>
      <c r="T174" s="377">
        <f t="shared" si="5"/>
        <v>863.66083445491256</v>
      </c>
    </row>
    <row r="175" spans="1:20" hidden="1">
      <c r="A175" s="269" t="s">
        <v>394</v>
      </c>
      <c r="B175" s="269" t="s">
        <v>733</v>
      </c>
      <c r="C175" s="269">
        <v>1400</v>
      </c>
      <c r="D175" s="269" t="s">
        <v>388</v>
      </c>
      <c r="E175" s="269" t="s">
        <v>861</v>
      </c>
      <c r="G175" s="269" t="s">
        <v>11</v>
      </c>
      <c r="L175" s="377">
        <v>7.5</v>
      </c>
      <c r="M175" s="377">
        <v>0</v>
      </c>
      <c r="N175" s="377">
        <f t="shared" si="4"/>
        <v>7.5</v>
      </c>
      <c r="O175" s="269" t="s">
        <v>943</v>
      </c>
      <c r="P175" s="378">
        <v>6478</v>
      </c>
      <c r="Q175" s="378">
        <v>0</v>
      </c>
      <c r="R175" s="378">
        <v>6478</v>
      </c>
      <c r="S175" s="269" t="s">
        <v>943</v>
      </c>
      <c r="T175" s="377">
        <f t="shared" si="5"/>
        <v>863.73333333333335</v>
      </c>
    </row>
    <row r="176" spans="1:20" hidden="1">
      <c r="A176" s="269" t="s">
        <v>394</v>
      </c>
      <c r="B176" s="269" t="s">
        <v>733</v>
      </c>
      <c r="C176" s="269">
        <v>1400</v>
      </c>
      <c r="D176" s="269" t="s">
        <v>388</v>
      </c>
      <c r="E176" s="269" t="s">
        <v>861</v>
      </c>
      <c r="G176" s="269" t="s">
        <v>11</v>
      </c>
      <c r="L176" s="377">
        <v>7.52</v>
      </c>
      <c r="M176" s="377">
        <v>0</v>
      </c>
      <c r="N176" s="377">
        <f t="shared" si="4"/>
        <v>7.52</v>
      </c>
      <c r="O176" s="269" t="s">
        <v>944</v>
      </c>
      <c r="P176" s="378">
        <v>6492</v>
      </c>
      <c r="Q176" s="378">
        <v>0</v>
      </c>
      <c r="R176" s="378">
        <v>6492</v>
      </c>
      <c r="S176" s="269" t="s">
        <v>944</v>
      </c>
      <c r="T176" s="377">
        <f t="shared" si="5"/>
        <v>863.29787234042556</v>
      </c>
    </row>
    <row r="177" spans="1:20" hidden="1">
      <c r="A177" s="269" t="s">
        <v>394</v>
      </c>
      <c r="B177" s="269" t="s">
        <v>733</v>
      </c>
      <c r="C177" s="269">
        <v>1400</v>
      </c>
      <c r="D177" s="269" t="s">
        <v>388</v>
      </c>
      <c r="E177" s="269" t="s">
        <v>861</v>
      </c>
      <c r="G177" s="269" t="s">
        <v>11</v>
      </c>
      <c r="L177" s="377">
        <v>7.59</v>
      </c>
      <c r="M177" s="377">
        <v>0</v>
      </c>
      <c r="N177" s="377">
        <f t="shared" si="4"/>
        <v>7.59</v>
      </c>
      <c r="O177" s="269" t="s">
        <v>945</v>
      </c>
      <c r="P177" s="378">
        <v>6552</v>
      </c>
      <c r="Q177" s="378">
        <v>0</v>
      </c>
      <c r="R177" s="378">
        <v>6552</v>
      </c>
      <c r="S177" s="269" t="s">
        <v>945</v>
      </c>
      <c r="T177" s="377">
        <f t="shared" si="5"/>
        <v>863.24110671936762</v>
      </c>
    </row>
    <row r="178" spans="1:20" hidden="1">
      <c r="A178" s="269" t="s">
        <v>394</v>
      </c>
      <c r="B178" s="269" t="s">
        <v>733</v>
      </c>
      <c r="C178" s="269">
        <v>1400</v>
      </c>
      <c r="D178" s="269" t="s">
        <v>388</v>
      </c>
      <c r="E178" s="269" t="s">
        <v>861</v>
      </c>
      <c r="G178" s="269" t="s">
        <v>11</v>
      </c>
      <c r="L178" s="377">
        <v>7.59</v>
      </c>
      <c r="M178" s="377">
        <v>0</v>
      </c>
      <c r="N178" s="377">
        <f t="shared" si="4"/>
        <v>7.59</v>
      </c>
      <c r="O178" s="269" t="s">
        <v>946</v>
      </c>
      <c r="P178" s="378">
        <v>6554</v>
      </c>
      <c r="Q178" s="378">
        <v>0</v>
      </c>
      <c r="R178" s="378">
        <v>6554</v>
      </c>
      <c r="S178" s="269" t="s">
        <v>946</v>
      </c>
      <c r="T178" s="377">
        <f t="shared" si="5"/>
        <v>863.50461133069825</v>
      </c>
    </row>
    <row r="179" spans="1:20" hidden="1">
      <c r="A179" s="269" t="s">
        <v>394</v>
      </c>
      <c r="B179" s="269" t="s">
        <v>733</v>
      </c>
      <c r="C179" s="269">
        <v>1400</v>
      </c>
      <c r="D179" s="269" t="s">
        <v>388</v>
      </c>
      <c r="E179" s="269" t="s">
        <v>861</v>
      </c>
      <c r="G179" s="269" t="s">
        <v>11</v>
      </c>
      <c r="L179" s="377">
        <v>7.59</v>
      </c>
      <c r="M179" s="377">
        <v>0</v>
      </c>
      <c r="N179" s="377">
        <f t="shared" si="4"/>
        <v>7.59</v>
      </c>
      <c r="O179" s="269" t="s">
        <v>947</v>
      </c>
      <c r="P179" s="378">
        <v>6554</v>
      </c>
      <c r="Q179" s="378">
        <v>0</v>
      </c>
      <c r="R179" s="378">
        <v>6554</v>
      </c>
      <c r="S179" s="269" t="s">
        <v>947</v>
      </c>
      <c r="T179" s="377">
        <f t="shared" si="5"/>
        <v>863.50461133069825</v>
      </c>
    </row>
    <row r="180" spans="1:20" hidden="1">
      <c r="A180" s="269" t="s">
        <v>394</v>
      </c>
      <c r="B180" s="269" t="s">
        <v>733</v>
      </c>
      <c r="C180" s="269">
        <v>1400</v>
      </c>
      <c r="D180" s="269" t="s">
        <v>388</v>
      </c>
      <c r="E180" s="269" t="s">
        <v>861</v>
      </c>
      <c r="G180" s="269" t="s">
        <v>11</v>
      </c>
      <c r="L180" s="377">
        <v>7.6</v>
      </c>
      <c r="M180" s="377">
        <v>0</v>
      </c>
      <c r="N180" s="377">
        <f t="shared" si="4"/>
        <v>7.6</v>
      </c>
      <c r="O180" s="269" t="s">
        <v>948</v>
      </c>
      <c r="P180" s="378">
        <v>6559</v>
      </c>
      <c r="Q180" s="378">
        <v>0</v>
      </c>
      <c r="R180" s="378">
        <v>6559</v>
      </c>
      <c r="S180" s="269" t="s">
        <v>949</v>
      </c>
      <c r="T180" s="377">
        <f t="shared" si="5"/>
        <v>863.02631578947376</v>
      </c>
    </row>
    <row r="181" spans="1:20" hidden="1">
      <c r="A181" s="269" t="s">
        <v>394</v>
      </c>
      <c r="B181" s="269" t="s">
        <v>733</v>
      </c>
      <c r="C181" s="269">
        <v>1400</v>
      </c>
      <c r="D181" s="269" t="s">
        <v>388</v>
      </c>
      <c r="E181" s="269" t="s">
        <v>861</v>
      </c>
      <c r="G181" s="269" t="s">
        <v>11</v>
      </c>
      <c r="L181" s="377">
        <v>7.6</v>
      </c>
      <c r="M181" s="377">
        <v>0</v>
      </c>
      <c r="N181" s="377">
        <f t="shared" si="4"/>
        <v>7.6</v>
      </c>
      <c r="O181" s="269" t="s">
        <v>949</v>
      </c>
      <c r="P181" s="378">
        <v>6563</v>
      </c>
      <c r="Q181" s="378">
        <v>0</v>
      </c>
      <c r="R181" s="378">
        <v>6563</v>
      </c>
      <c r="S181" s="269" t="s">
        <v>948</v>
      </c>
      <c r="T181" s="377">
        <f t="shared" si="5"/>
        <v>863.5526315789474</v>
      </c>
    </row>
    <row r="182" spans="1:20" hidden="1">
      <c r="A182" s="269" t="s">
        <v>394</v>
      </c>
      <c r="B182" s="269" t="s">
        <v>733</v>
      </c>
      <c r="C182" s="269">
        <v>1400</v>
      </c>
      <c r="D182" s="269" t="s">
        <v>388</v>
      </c>
      <c r="E182" s="269" t="s">
        <v>861</v>
      </c>
      <c r="G182" s="269" t="s">
        <v>11</v>
      </c>
      <c r="L182" s="377">
        <v>7.64</v>
      </c>
      <c r="M182" s="377">
        <v>0</v>
      </c>
      <c r="N182" s="377">
        <f t="shared" si="4"/>
        <v>7.64</v>
      </c>
      <c r="O182" s="269" t="s">
        <v>950</v>
      </c>
      <c r="P182" s="378">
        <v>6594</v>
      </c>
      <c r="Q182" s="378">
        <v>0</v>
      </c>
      <c r="R182" s="378">
        <v>6594</v>
      </c>
      <c r="S182" s="269" t="s">
        <v>950</v>
      </c>
      <c r="T182" s="377">
        <f t="shared" si="5"/>
        <v>863.08900523560214</v>
      </c>
    </row>
    <row r="183" spans="1:20" hidden="1">
      <c r="A183" s="269" t="s">
        <v>394</v>
      </c>
      <c r="B183" s="269" t="s">
        <v>733</v>
      </c>
      <c r="C183" s="269">
        <v>1400</v>
      </c>
      <c r="D183" s="269" t="s">
        <v>388</v>
      </c>
      <c r="E183" s="269" t="s">
        <v>861</v>
      </c>
      <c r="G183" s="269" t="s">
        <v>11</v>
      </c>
      <c r="L183" s="377">
        <v>7.64</v>
      </c>
      <c r="M183" s="377">
        <v>0</v>
      </c>
      <c r="N183" s="377">
        <f t="shared" si="4"/>
        <v>7.64</v>
      </c>
      <c r="O183" s="269" t="s">
        <v>951</v>
      </c>
      <c r="P183" s="378">
        <v>6597</v>
      </c>
      <c r="Q183" s="378">
        <v>0</v>
      </c>
      <c r="R183" s="378">
        <v>6597</v>
      </c>
      <c r="S183" s="269" t="s">
        <v>951</v>
      </c>
      <c r="T183" s="377">
        <f t="shared" si="5"/>
        <v>863.48167539267024</v>
      </c>
    </row>
    <row r="184" spans="1:20" hidden="1">
      <c r="A184" s="269" t="s">
        <v>394</v>
      </c>
      <c r="B184" s="269" t="s">
        <v>733</v>
      </c>
      <c r="C184" s="269">
        <v>1400</v>
      </c>
      <c r="D184" s="269" t="s">
        <v>388</v>
      </c>
      <c r="E184" s="269" t="s">
        <v>861</v>
      </c>
      <c r="G184" s="269" t="s">
        <v>11</v>
      </c>
      <c r="L184" s="377">
        <v>7.67</v>
      </c>
      <c r="M184" s="377">
        <v>0</v>
      </c>
      <c r="N184" s="377">
        <f t="shared" si="4"/>
        <v>7.67</v>
      </c>
      <c r="O184" s="269" t="s">
        <v>952</v>
      </c>
      <c r="P184" s="378">
        <v>6625</v>
      </c>
      <c r="Q184" s="378">
        <v>0</v>
      </c>
      <c r="R184" s="378">
        <v>6625</v>
      </c>
      <c r="S184" s="269" t="s">
        <v>952</v>
      </c>
      <c r="T184" s="377">
        <f t="shared" si="5"/>
        <v>863.75488917861799</v>
      </c>
    </row>
    <row r="185" spans="1:20" hidden="1">
      <c r="A185" s="269" t="s">
        <v>394</v>
      </c>
      <c r="B185" s="269" t="s">
        <v>733</v>
      </c>
      <c r="C185" s="269">
        <v>1400</v>
      </c>
      <c r="D185" s="269" t="s">
        <v>388</v>
      </c>
      <c r="E185" s="269" t="s">
        <v>861</v>
      </c>
      <c r="G185" s="269" t="s">
        <v>11</v>
      </c>
      <c r="L185" s="377">
        <v>7.67</v>
      </c>
      <c r="M185" s="377">
        <v>0</v>
      </c>
      <c r="N185" s="377">
        <f t="shared" si="4"/>
        <v>7.67</v>
      </c>
      <c r="O185" s="269" t="s">
        <v>953</v>
      </c>
      <c r="P185" s="378">
        <v>6625</v>
      </c>
      <c r="Q185" s="378">
        <v>0</v>
      </c>
      <c r="R185" s="378">
        <v>6625</v>
      </c>
      <c r="S185" s="269" t="s">
        <v>953</v>
      </c>
      <c r="T185" s="377">
        <f t="shared" si="5"/>
        <v>863.75488917861799</v>
      </c>
    </row>
    <row r="186" spans="1:20" hidden="1">
      <c r="A186" s="269" t="s">
        <v>394</v>
      </c>
      <c r="B186" s="269" t="s">
        <v>733</v>
      </c>
      <c r="C186" s="269">
        <v>1400</v>
      </c>
      <c r="D186" s="269" t="s">
        <v>388</v>
      </c>
      <c r="E186" s="269" t="s">
        <v>861</v>
      </c>
      <c r="G186" s="269" t="s">
        <v>11</v>
      </c>
      <c r="L186" s="377">
        <v>7.78</v>
      </c>
      <c r="M186" s="377">
        <v>0</v>
      </c>
      <c r="N186" s="377">
        <f t="shared" si="4"/>
        <v>7.78</v>
      </c>
      <c r="O186" s="269" t="s">
        <v>954</v>
      </c>
      <c r="P186" s="378">
        <v>6720</v>
      </c>
      <c r="Q186" s="378">
        <v>0</v>
      </c>
      <c r="R186" s="378">
        <v>6720</v>
      </c>
      <c r="S186" s="269" t="s">
        <v>954</v>
      </c>
      <c r="T186" s="377">
        <f t="shared" si="5"/>
        <v>863.75321336760919</v>
      </c>
    </row>
    <row r="187" spans="1:20" hidden="1">
      <c r="A187" s="269" t="s">
        <v>394</v>
      </c>
      <c r="B187" s="269" t="s">
        <v>733</v>
      </c>
      <c r="C187" s="269">
        <v>1400</v>
      </c>
      <c r="D187" s="269" t="s">
        <v>388</v>
      </c>
      <c r="E187" s="269" t="s">
        <v>861</v>
      </c>
      <c r="G187" s="269" t="s">
        <v>11</v>
      </c>
      <c r="L187" s="377">
        <v>7.8</v>
      </c>
      <c r="M187" s="377">
        <v>0</v>
      </c>
      <c r="N187" s="377">
        <f t="shared" si="4"/>
        <v>7.8</v>
      </c>
      <c r="O187" s="269" t="s">
        <v>955</v>
      </c>
      <c r="P187" s="378">
        <v>6736</v>
      </c>
      <c r="Q187" s="378">
        <v>0</v>
      </c>
      <c r="R187" s="378">
        <v>6736</v>
      </c>
      <c r="S187" s="269" t="s">
        <v>955</v>
      </c>
      <c r="T187" s="377">
        <f t="shared" si="5"/>
        <v>863.58974358974365</v>
      </c>
    </row>
    <row r="188" spans="1:20" hidden="1">
      <c r="A188" s="269" t="s">
        <v>394</v>
      </c>
      <c r="B188" s="269" t="s">
        <v>733</v>
      </c>
      <c r="C188" s="269">
        <v>1400</v>
      </c>
      <c r="D188" s="269" t="s">
        <v>388</v>
      </c>
      <c r="E188" s="269" t="s">
        <v>861</v>
      </c>
      <c r="G188" s="269" t="s">
        <v>11</v>
      </c>
      <c r="L188" s="377">
        <v>7.84</v>
      </c>
      <c r="M188" s="377">
        <v>0</v>
      </c>
      <c r="N188" s="377">
        <f t="shared" si="4"/>
        <v>7.84</v>
      </c>
      <c r="O188" s="269" t="s">
        <v>956</v>
      </c>
      <c r="P188" s="378">
        <v>6764</v>
      </c>
      <c r="Q188" s="378">
        <v>0</v>
      </c>
      <c r="R188" s="378">
        <v>6764</v>
      </c>
      <c r="S188" s="269" t="s">
        <v>956</v>
      </c>
      <c r="T188" s="377">
        <f t="shared" si="5"/>
        <v>862.75510204081638</v>
      </c>
    </row>
    <row r="189" spans="1:20" hidden="1">
      <c r="A189" s="269" t="s">
        <v>394</v>
      </c>
      <c r="B189" s="269" t="s">
        <v>733</v>
      </c>
      <c r="C189" s="269">
        <v>1400</v>
      </c>
      <c r="D189" s="269" t="s">
        <v>388</v>
      </c>
      <c r="E189" s="269" t="s">
        <v>861</v>
      </c>
      <c r="G189" s="269" t="s">
        <v>11</v>
      </c>
      <c r="L189" s="377">
        <v>7.88</v>
      </c>
      <c r="M189" s="377">
        <v>0</v>
      </c>
      <c r="N189" s="377">
        <f t="shared" si="4"/>
        <v>7.88</v>
      </c>
      <c r="O189" s="269" t="s">
        <v>957</v>
      </c>
      <c r="P189" s="378">
        <v>6799</v>
      </c>
      <c r="Q189" s="378">
        <v>0</v>
      </c>
      <c r="R189" s="378">
        <v>6799</v>
      </c>
      <c r="S189" s="269" t="s">
        <v>957</v>
      </c>
      <c r="T189" s="377">
        <f t="shared" si="5"/>
        <v>862.81725888324877</v>
      </c>
    </row>
    <row r="190" spans="1:20" hidden="1">
      <c r="A190" s="269" t="s">
        <v>394</v>
      </c>
      <c r="B190" s="269" t="s">
        <v>733</v>
      </c>
      <c r="C190" s="269">
        <v>1400</v>
      </c>
      <c r="D190" s="269" t="s">
        <v>388</v>
      </c>
      <c r="E190" s="269" t="s">
        <v>861</v>
      </c>
      <c r="G190" s="269" t="s">
        <v>11</v>
      </c>
      <c r="L190" s="377">
        <v>7.89</v>
      </c>
      <c r="M190" s="377">
        <v>0</v>
      </c>
      <c r="N190" s="377">
        <f t="shared" si="4"/>
        <v>7.89</v>
      </c>
      <c r="O190" s="269" t="s">
        <v>958</v>
      </c>
      <c r="P190" s="378">
        <v>6807</v>
      </c>
      <c r="Q190" s="378">
        <v>0</v>
      </c>
      <c r="R190" s="378">
        <v>6807</v>
      </c>
      <c r="S190" s="269" t="s">
        <v>958</v>
      </c>
      <c r="T190" s="377">
        <f t="shared" si="5"/>
        <v>862.73764258555138</v>
      </c>
    </row>
    <row r="191" spans="1:20" hidden="1">
      <c r="A191" s="269" t="s">
        <v>394</v>
      </c>
      <c r="B191" s="269" t="s">
        <v>733</v>
      </c>
      <c r="C191" s="269">
        <v>1400</v>
      </c>
      <c r="D191" s="269" t="s">
        <v>388</v>
      </c>
      <c r="E191" s="269" t="s">
        <v>861</v>
      </c>
      <c r="G191" s="269" t="s">
        <v>11</v>
      </c>
      <c r="L191" s="377">
        <v>7.89</v>
      </c>
      <c r="M191" s="377">
        <v>0</v>
      </c>
      <c r="N191" s="377">
        <f t="shared" si="4"/>
        <v>7.89</v>
      </c>
      <c r="O191" s="269" t="s">
        <v>959</v>
      </c>
      <c r="P191" s="378">
        <v>6812</v>
      </c>
      <c r="Q191" s="378">
        <v>0</v>
      </c>
      <c r="R191" s="378">
        <v>6812</v>
      </c>
      <c r="S191" s="269" t="s">
        <v>959</v>
      </c>
      <c r="T191" s="377">
        <f t="shared" si="5"/>
        <v>863.37135614702163</v>
      </c>
    </row>
    <row r="192" spans="1:20" hidden="1">
      <c r="A192" s="269" t="s">
        <v>394</v>
      </c>
      <c r="B192" s="269" t="s">
        <v>733</v>
      </c>
      <c r="C192" s="269">
        <v>1400</v>
      </c>
      <c r="D192" s="269" t="s">
        <v>388</v>
      </c>
      <c r="E192" s="269" t="s">
        <v>861</v>
      </c>
      <c r="G192" s="269" t="s">
        <v>11</v>
      </c>
      <c r="L192" s="377">
        <v>7.9</v>
      </c>
      <c r="M192" s="377">
        <v>0</v>
      </c>
      <c r="N192" s="377">
        <f t="shared" si="4"/>
        <v>7.9</v>
      </c>
      <c r="O192" s="269" t="s">
        <v>960</v>
      </c>
      <c r="P192" s="378">
        <v>6821</v>
      </c>
      <c r="Q192" s="378">
        <v>0</v>
      </c>
      <c r="R192" s="378">
        <v>6821</v>
      </c>
      <c r="S192" s="269" t="s">
        <v>960</v>
      </c>
      <c r="T192" s="377">
        <f t="shared" si="5"/>
        <v>863.41772151898726</v>
      </c>
    </row>
    <row r="193" spans="1:20" hidden="1">
      <c r="A193" s="269" t="s">
        <v>394</v>
      </c>
      <c r="B193" s="269" t="s">
        <v>733</v>
      </c>
      <c r="C193" s="269">
        <v>1400</v>
      </c>
      <c r="D193" s="269" t="s">
        <v>388</v>
      </c>
      <c r="E193" s="269" t="s">
        <v>861</v>
      </c>
      <c r="G193" s="269" t="s">
        <v>11</v>
      </c>
      <c r="L193" s="377">
        <v>7.91</v>
      </c>
      <c r="M193" s="377">
        <v>0</v>
      </c>
      <c r="N193" s="377">
        <f t="shared" si="4"/>
        <v>7.91</v>
      </c>
      <c r="O193" s="269" t="s">
        <v>961</v>
      </c>
      <c r="P193" s="378">
        <v>6825</v>
      </c>
      <c r="Q193" s="378">
        <v>0</v>
      </c>
      <c r="R193" s="378">
        <v>6825</v>
      </c>
      <c r="S193" s="269" t="s">
        <v>961</v>
      </c>
      <c r="T193" s="377">
        <f t="shared" si="5"/>
        <v>862.83185840707961</v>
      </c>
    </row>
    <row r="194" spans="1:20" hidden="1">
      <c r="A194" s="269" t="s">
        <v>394</v>
      </c>
      <c r="B194" s="269" t="s">
        <v>733</v>
      </c>
      <c r="C194" s="269">
        <v>1400</v>
      </c>
      <c r="D194" s="269" t="s">
        <v>388</v>
      </c>
      <c r="E194" s="269" t="s">
        <v>861</v>
      </c>
      <c r="G194" s="269" t="s">
        <v>11</v>
      </c>
      <c r="L194" s="377">
        <v>7.96</v>
      </c>
      <c r="M194" s="377">
        <v>0</v>
      </c>
      <c r="N194" s="377">
        <f t="shared" si="4"/>
        <v>7.96</v>
      </c>
      <c r="O194" s="269" t="s">
        <v>962</v>
      </c>
      <c r="P194" s="378">
        <v>6872</v>
      </c>
      <c r="Q194" s="378">
        <v>0</v>
      </c>
      <c r="R194" s="378">
        <v>6872</v>
      </c>
      <c r="S194" s="269" t="s">
        <v>962</v>
      </c>
      <c r="T194" s="377">
        <f t="shared" si="5"/>
        <v>863.3165829145729</v>
      </c>
    </row>
    <row r="195" spans="1:20" hidden="1">
      <c r="A195" s="269" t="s">
        <v>394</v>
      </c>
      <c r="B195" s="269" t="s">
        <v>733</v>
      </c>
      <c r="C195" s="269">
        <v>1400</v>
      </c>
      <c r="D195" s="269" t="s">
        <v>388</v>
      </c>
      <c r="E195" s="269" t="s">
        <v>861</v>
      </c>
      <c r="G195" s="269" t="s">
        <v>11</v>
      </c>
      <c r="L195" s="377">
        <v>7.97</v>
      </c>
      <c r="M195" s="377">
        <v>0</v>
      </c>
      <c r="N195" s="377">
        <f t="shared" si="4"/>
        <v>7.97</v>
      </c>
      <c r="O195" s="269" t="s">
        <v>963</v>
      </c>
      <c r="P195" s="378">
        <v>6884</v>
      </c>
      <c r="Q195" s="378">
        <v>0</v>
      </c>
      <c r="R195" s="378">
        <v>6884</v>
      </c>
      <c r="S195" s="269" t="s">
        <v>963</v>
      </c>
      <c r="T195" s="377">
        <f t="shared" si="5"/>
        <v>863.73902132998751</v>
      </c>
    </row>
    <row r="196" spans="1:20" hidden="1">
      <c r="A196" s="269" t="s">
        <v>394</v>
      </c>
      <c r="B196" s="269" t="s">
        <v>733</v>
      </c>
      <c r="C196" s="269">
        <v>1400</v>
      </c>
      <c r="D196" s="269" t="s">
        <v>388</v>
      </c>
      <c r="E196" s="269" t="s">
        <v>861</v>
      </c>
      <c r="G196" s="269" t="s">
        <v>11</v>
      </c>
      <c r="L196" s="377">
        <v>7.99</v>
      </c>
      <c r="M196" s="377">
        <v>0</v>
      </c>
      <c r="N196" s="377">
        <f t="shared" si="4"/>
        <v>7.99</v>
      </c>
      <c r="O196" s="269" t="s">
        <v>964</v>
      </c>
      <c r="P196" s="378">
        <v>6895</v>
      </c>
      <c r="Q196" s="378">
        <v>0</v>
      </c>
      <c r="R196" s="378">
        <v>6895</v>
      </c>
      <c r="S196" s="269" t="s">
        <v>964</v>
      </c>
      <c r="T196" s="377">
        <f t="shared" si="5"/>
        <v>862.95369211514389</v>
      </c>
    </row>
    <row r="197" spans="1:20" hidden="1">
      <c r="A197" s="269" t="s">
        <v>394</v>
      </c>
      <c r="B197" s="269" t="s">
        <v>733</v>
      </c>
      <c r="C197" s="269">
        <v>1400</v>
      </c>
      <c r="D197" s="269" t="s">
        <v>388</v>
      </c>
      <c r="E197" s="269" t="s">
        <v>861</v>
      </c>
      <c r="G197" s="269" t="s">
        <v>11</v>
      </c>
      <c r="L197" s="377">
        <v>7.99</v>
      </c>
      <c r="M197" s="377">
        <v>0</v>
      </c>
      <c r="N197" s="377">
        <f t="shared" si="4"/>
        <v>7.99</v>
      </c>
      <c r="O197" s="269" t="s">
        <v>965</v>
      </c>
      <c r="P197" s="378">
        <v>6895</v>
      </c>
      <c r="Q197" s="378">
        <v>0</v>
      </c>
      <c r="R197" s="378">
        <v>6895</v>
      </c>
      <c r="S197" s="269" t="s">
        <v>965</v>
      </c>
      <c r="T197" s="377">
        <f t="shared" si="5"/>
        <v>862.95369211514389</v>
      </c>
    </row>
    <row r="198" spans="1:20" hidden="1">
      <c r="A198" s="269" t="s">
        <v>394</v>
      </c>
      <c r="B198" s="269" t="s">
        <v>733</v>
      </c>
      <c r="C198" s="269">
        <v>1400</v>
      </c>
      <c r="D198" s="269" t="s">
        <v>388</v>
      </c>
      <c r="E198" s="269" t="s">
        <v>861</v>
      </c>
      <c r="G198" s="269" t="s">
        <v>11</v>
      </c>
      <c r="L198" s="377">
        <v>8.02</v>
      </c>
      <c r="M198" s="377">
        <v>0</v>
      </c>
      <c r="N198" s="377">
        <f t="shared" si="4"/>
        <v>8.02</v>
      </c>
      <c r="O198" s="269" t="s">
        <v>966</v>
      </c>
      <c r="P198" s="378">
        <v>6921</v>
      </c>
      <c r="Q198" s="378">
        <v>0</v>
      </c>
      <c r="R198" s="378">
        <v>6921</v>
      </c>
      <c r="S198" s="269" t="s">
        <v>966</v>
      </c>
      <c r="T198" s="377">
        <f t="shared" si="5"/>
        <v>862.9675810473816</v>
      </c>
    </row>
    <row r="199" spans="1:20" hidden="1">
      <c r="A199" s="269" t="s">
        <v>394</v>
      </c>
      <c r="B199" s="269" t="s">
        <v>733</v>
      </c>
      <c r="C199" s="269">
        <v>1400</v>
      </c>
      <c r="D199" s="269" t="s">
        <v>388</v>
      </c>
      <c r="E199" s="269" t="s">
        <v>861</v>
      </c>
      <c r="G199" s="269" t="s">
        <v>11</v>
      </c>
      <c r="L199" s="377">
        <v>8.0299999999999994</v>
      </c>
      <c r="M199" s="377">
        <v>0</v>
      </c>
      <c r="N199" s="377">
        <f t="shared" si="4"/>
        <v>8.0299999999999994</v>
      </c>
      <c r="O199" s="269" t="s">
        <v>967</v>
      </c>
      <c r="P199" s="378">
        <v>6933</v>
      </c>
      <c r="Q199" s="378">
        <v>0</v>
      </c>
      <c r="R199" s="378">
        <v>6933</v>
      </c>
      <c r="S199" s="269" t="s">
        <v>967</v>
      </c>
      <c r="T199" s="377">
        <f t="shared" si="5"/>
        <v>863.387297633873</v>
      </c>
    </row>
    <row r="200" spans="1:20" hidden="1">
      <c r="A200" s="269" t="s">
        <v>394</v>
      </c>
      <c r="B200" s="269" t="s">
        <v>733</v>
      </c>
      <c r="C200" s="269">
        <v>1400</v>
      </c>
      <c r="D200" s="269" t="s">
        <v>388</v>
      </c>
      <c r="E200" s="269" t="s">
        <v>861</v>
      </c>
      <c r="G200" s="269" t="s">
        <v>11</v>
      </c>
      <c r="L200" s="377">
        <v>8.0299999999999994</v>
      </c>
      <c r="M200" s="377">
        <v>0</v>
      </c>
      <c r="N200" s="377">
        <f t="shared" si="4"/>
        <v>8.0299999999999994</v>
      </c>
      <c r="O200" s="269" t="s">
        <v>968</v>
      </c>
      <c r="P200" s="378">
        <v>6933</v>
      </c>
      <c r="Q200" s="378">
        <v>0</v>
      </c>
      <c r="R200" s="378">
        <v>6933</v>
      </c>
      <c r="S200" s="269" t="s">
        <v>968</v>
      </c>
      <c r="T200" s="377">
        <f t="shared" si="5"/>
        <v>863.387297633873</v>
      </c>
    </row>
    <row r="201" spans="1:20" hidden="1">
      <c r="A201" s="269" t="s">
        <v>394</v>
      </c>
      <c r="B201" s="269" t="s">
        <v>733</v>
      </c>
      <c r="C201" s="269">
        <v>1400</v>
      </c>
      <c r="D201" s="269" t="s">
        <v>388</v>
      </c>
      <c r="E201" s="269" t="s">
        <v>861</v>
      </c>
      <c r="G201" s="269" t="s">
        <v>11</v>
      </c>
      <c r="L201" s="377">
        <v>8.0299999999999994</v>
      </c>
      <c r="M201" s="377">
        <v>0</v>
      </c>
      <c r="N201" s="377">
        <f t="shared" si="4"/>
        <v>8.0299999999999994</v>
      </c>
      <c r="O201" s="269" t="s">
        <v>969</v>
      </c>
      <c r="P201" s="378">
        <v>6933</v>
      </c>
      <c r="Q201" s="378">
        <v>0</v>
      </c>
      <c r="R201" s="378">
        <v>6933</v>
      </c>
      <c r="S201" s="269" t="s">
        <v>969</v>
      </c>
      <c r="T201" s="377">
        <f t="shared" si="5"/>
        <v>863.387297633873</v>
      </c>
    </row>
    <row r="202" spans="1:20" hidden="1">
      <c r="A202" s="269" t="s">
        <v>394</v>
      </c>
      <c r="B202" s="269" t="s">
        <v>733</v>
      </c>
      <c r="C202" s="269">
        <v>1400</v>
      </c>
      <c r="D202" s="269" t="s">
        <v>388</v>
      </c>
      <c r="E202" s="269" t="s">
        <v>861</v>
      </c>
      <c r="G202" s="269" t="s">
        <v>11</v>
      </c>
      <c r="L202" s="377">
        <v>8.0299999999999994</v>
      </c>
      <c r="M202" s="377">
        <v>0</v>
      </c>
      <c r="N202" s="377">
        <f t="shared" ref="N202:N265" si="6">+L202-M202</f>
        <v>8.0299999999999994</v>
      </c>
      <c r="O202" s="269" t="s">
        <v>970</v>
      </c>
      <c r="P202" s="378">
        <v>6933</v>
      </c>
      <c r="Q202" s="378">
        <v>0</v>
      </c>
      <c r="R202" s="378">
        <v>6933</v>
      </c>
      <c r="S202" s="269" t="s">
        <v>970</v>
      </c>
      <c r="T202" s="377">
        <f t="shared" ref="T202:T265" si="7">+R202/N202</f>
        <v>863.387297633873</v>
      </c>
    </row>
    <row r="203" spans="1:20" hidden="1">
      <c r="A203" s="269" t="s">
        <v>394</v>
      </c>
      <c r="B203" s="269" t="s">
        <v>733</v>
      </c>
      <c r="C203" s="269">
        <v>1400</v>
      </c>
      <c r="D203" s="269" t="s">
        <v>388</v>
      </c>
      <c r="E203" s="269" t="s">
        <v>861</v>
      </c>
      <c r="G203" s="269" t="s">
        <v>11</v>
      </c>
      <c r="L203" s="377">
        <v>8.0399999999999991</v>
      </c>
      <c r="M203" s="377">
        <v>0</v>
      </c>
      <c r="N203" s="377">
        <f t="shared" si="6"/>
        <v>8.0399999999999991</v>
      </c>
      <c r="O203" s="269" t="s">
        <v>971</v>
      </c>
      <c r="P203" s="378">
        <v>6937</v>
      </c>
      <c r="Q203" s="378">
        <v>0</v>
      </c>
      <c r="R203" s="378">
        <v>6937</v>
      </c>
      <c r="S203" s="269" t="s">
        <v>971</v>
      </c>
      <c r="T203" s="377">
        <f t="shared" si="7"/>
        <v>862.81094527363189</v>
      </c>
    </row>
    <row r="204" spans="1:20" hidden="1">
      <c r="A204" s="269" t="s">
        <v>394</v>
      </c>
      <c r="B204" s="269" t="s">
        <v>733</v>
      </c>
      <c r="C204" s="269">
        <v>1400</v>
      </c>
      <c r="D204" s="269" t="s">
        <v>388</v>
      </c>
      <c r="E204" s="269" t="s">
        <v>861</v>
      </c>
      <c r="G204" s="269" t="s">
        <v>11</v>
      </c>
      <c r="L204" s="377">
        <v>8.06</v>
      </c>
      <c r="M204" s="377">
        <v>0</v>
      </c>
      <c r="N204" s="377">
        <f t="shared" si="6"/>
        <v>8.06</v>
      </c>
      <c r="O204" s="269" t="s">
        <v>972</v>
      </c>
      <c r="P204" s="378">
        <v>6956</v>
      </c>
      <c r="Q204" s="378">
        <v>0</v>
      </c>
      <c r="R204" s="378">
        <v>6956</v>
      </c>
      <c r="S204" s="269" t="s">
        <v>972</v>
      </c>
      <c r="T204" s="377">
        <f t="shared" si="7"/>
        <v>863.02729528535974</v>
      </c>
    </row>
    <row r="205" spans="1:20" hidden="1">
      <c r="A205" s="269" t="s">
        <v>394</v>
      </c>
      <c r="B205" s="269" t="s">
        <v>733</v>
      </c>
      <c r="C205" s="269">
        <v>1400</v>
      </c>
      <c r="D205" s="269" t="s">
        <v>388</v>
      </c>
      <c r="E205" s="269" t="s">
        <v>861</v>
      </c>
      <c r="G205" s="269" t="s">
        <v>11</v>
      </c>
      <c r="L205" s="377">
        <v>8.06</v>
      </c>
      <c r="M205" s="377">
        <v>0</v>
      </c>
      <c r="N205" s="377">
        <f t="shared" si="6"/>
        <v>8.06</v>
      </c>
      <c r="O205" s="269" t="s">
        <v>973</v>
      </c>
      <c r="P205" s="378">
        <v>6961</v>
      </c>
      <c r="Q205" s="378">
        <v>0</v>
      </c>
      <c r="R205" s="378">
        <v>6961</v>
      </c>
      <c r="S205" s="269" t="s">
        <v>973</v>
      </c>
      <c r="T205" s="377">
        <f t="shared" si="7"/>
        <v>863.64764267990074</v>
      </c>
    </row>
    <row r="206" spans="1:20" hidden="1">
      <c r="A206" s="269" t="s">
        <v>394</v>
      </c>
      <c r="B206" s="269" t="s">
        <v>733</v>
      </c>
      <c r="C206" s="269">
        <v>1400</v>
      </c>
      <c r="D206" s="269" t="s">
        <v>388</v>
      </c>
      <c r="E206" s="269" t="s">
        <v>861</v>
      </c>
      <c r="G206" s="269" t="s">
        <v>11</v>
      </c>
      <c r="L206" s="377">
        <v>8.09</v>
      </c>
      <c r="M206" s="377">
        <v>0</v>
      </c>
      <c r="N206" s="377">
        <f t="shared" si="6"/>
        <v>8.09</v>
      </c>
      <c r="O206" s="269" t="s">
        <v>974</v>
      </c>
      <c r="P206" s="378">
        <v>6980</v>
      </c>
      <c r="Q206" s="378">
        <v>0</v>
      </c>
      <c r="R206" s="378">
        <v>6980</v>
      </c>
      <c r="S206" s="269" t="s">
        <v>974</v>
      </c>
      <c r="T206" s="377">
        <f t="shared" si="7"/>
        <v>862.79357231149572</v>
      </c>
    </row>
    <row r="207" spans="1:20" hidden="1">
      <c r="A207" s="269" t="s">
        <v>394</v>
      </c>
      <c r="B207" s="269" t="s">
        <v>733</v>
      </c>
      <c r="C207" s="269">
        <v>1400</v>
      </c>
      <c r="D207" s="269" t="s">
        <v>388</v>
      </c>
      <c r="E207" s="269" t="s">
        <v>861</v>
      </c>
      <c r="G207" s="269" t="s">
        <v>11</v>
      </c>
      <c r="L207" s="377">
        <v>8.1199999999999992</v>
      </c>
      <c r="M207" s="377">
        <v>0</v>
      </c>
      <c r="N207" s="377">
        <f t="shared" si="6"/>
        <v>8.1199999999999992</v>
      </c>
      <c r="O207" s="269" t="s">
        <v>975</v>
      </c>
      <c r="P207" s="378">
        <v>7013</v>
      </c>
      <c r="Q207" s="378">
        <v>0</v>
      </c>
      <c r="R207" s="378">
        <v>7013</v>
      </c>
      <c r="S207" s="269" t="s">
        <v>975</v>
      </c>
      <c r="T207" s="377">
        <f t="shared" si="7"/>
        <v>863.66995073891633</v>
      </c>
    </row>
    <row r="208" spans="1:20" hidden="1">
      <c r="A208" s="269" t="s">
        <v>394</v>
      </c>
      <c r="B208" s="269" t="s">
        <v>733</v>
      </c>
      <c r="C208" s="269">
        <v>1400</v>
      </c>
      <c r="D208" s="269" t="s">
        <v>388</v>
      </c>
      <c r="E208" s="269" t="s">
        <v>861</v>
      </c>
      <c r="G208" s="269" t="s">
        <v>11</v>
      </c>
      <c r="L208" s="377">
        <v>8.14</v>
      </c>
      <c r="M208" s="377">
        <v>0</v>
      </c>
      <c r="N208" s="377">
        <f t="shared" si="6"/>
        <v>8.14</v>
      </c>
      <c r="O208" s="269" t="s">
        <v>976</v>
      </c>
      <c r="P208" s="378">
        <v>7030</v>
      </c>
      <c r="Q208" s="378">
        <v>0</v>
      </c>
      <c r="R208" s="378">
        <v>7030</v>
      </c>
      <c r="S208" s="269" t="s">
        <v>976</v>
      </c>
      <c r="T208" s="377">
        <f t="shared" si="7"/>
        <v>863.63636363636363</v>
      </c>
    </row>
    <row r="209" spans="1:20" hidden="1">
      <c r="A209" s="269" t="s">
        <v>394</v>
      </c>
      <c r="B209" s="269" t="s">
        <v>733</v>
      </c>
      <c r="C209" s="269">
        <v>1400</v>
      </c>
      <c r="D209" s="269" t="s">
        <v>388</v>
      </c>
      <c r="E209" s="269" t="s">
        <v>861</v>
      </c>
      <c r="G209" s="269" t="s">
        <v>11</v>
      </c>
      <c r="L209" s="377">
        <v>8.15</v>
      </c>
      <c r="M209" s="377">
        <v>0</v>
      </c>
      <c r="N209" s="377">
        <f t="shared" si="6"/>
        <v>8.15</v>
      </c>
      <c r="O209" s="269" t="s">
        <v>977</v>
      </c>
      <c r="P209" s="378">
        <v>7031</v>
      </c>
      <c r="Q209" s="378">
        <v>0</v>
      </c>
      <c r="R209" s="378">
        <v>7031</v>
      </c>
      <c r="S209" s="269" t="s">
        <v>977</v>
      </c>
      <c r="T209" s="377">
        <f t="shared" si="7"/>
        <v>862.69938650306744</v>
      </c>
    </row>
    <row r="210" spans="1:20" hidden="1">
      <c r="A210" s="269" t="s">
        <v>394</v>
      </c>
      <c r="B210" s="269" t="s">
        <v>733</v>
      </c>
      <c r="C210" s="269">
        <v>1400</v>
      </c>
      <c r="D210" s="269" t="s">
        <v>388</v>
      </c>
      <c r="E210" s="269" t="s">
        <v>861</v>
      </c>
      <c r="G210" s="269" t="s">
        <v>11</v>
      </c>
      <c r="L210" s="377">
        <v>8.25</v>
      </c>
      <c r="M210" s="377">
        <v>0</v>
      </c>
      <c r="N210" s="377">
        <f t="shared" si="6"/>
        <v>8.25</v>
      </c>
      <c r="O210" s="269" t="s">
        <v>978</v>
      </c>
      <c r="P210" s="378">
        <v>7121</v>
      </c>
      <c r="Q210" s="378">
        <v>0</v>
      </c>
      <c r="R210" s="378">
        <v>7121</v>
      </c>
      <c r="S210" s="269" t="s">
        <v>978</v>
      </c>
      <c r="T210" s="377">
        <f t="shared" si="7"/>
        <v>863.15151515151513</v>
      </c>
    </row>
    <row r="211" spans="1:20" hidden="1">
      <c r="A211" s="269" t="s">
        <v>394</v>
      </c>
      <c r="B211" s="269" t="s">
        <v>733</v>
      </c>
      <c r="C211" s="269">
        <v>1400</v>
      </c>
      <c r="D211" s="269" t="s">
        <v>388</v>
      </c>
      <c r="E211" s="269" t="s">
        <v>861</v>
      </c>
      <c r="G211" s="269" t="s">
        <v>11</v>
      </c>
      <c r="L211" s="377">
        <v>8.25</v>
      </c>
      <c r="M211" s="377">
        <v>0</v>
      </c>
      <c r="N211" s="377">
        <f t="shared" si="6"/>
        <v>8.25</v>
      </c>
      <c r="O211" s="269" t="s">
        <v>979</v>
      </c>
      <c r="P211" s="378">
        <v>7122</v>
      </c>
      <c r="Q211" s="378">
        <v>0</v>
      </c>
      <c r="R211" s="378">
        <v>7122</v>
      </c>
      <c r="S211" s="269" t="s">
        <v>979</v>
      </c>
      <c r="T211" s="377">
        <f t="shared" si="7"/>
        <v>863.27272727272725</v>
      </c>
    </row>
    <row r="212" spans="1:20" hidden="1">
      <c r="A212" s="269" t="s">
        <v>394</v>
      </c>
      <c r="B212" s="269" t="s">
        <v>733</v>
      </c>
      <c r="C212" s="269">
        <v>1400</v>
      </c>
      <c r="D212" s="269" t="s">
        <v>388</v>
      </c>
      <c r="E212" s="269" t="s">
        <v>861</v>
      </c>
      <c r="G212" s="269" t="s">
        <v>11</v>
      </c>
      <c r="L212" s="377">
        <v>8.3000000000000007</v>
      </c>
      <c r="M212" s="377">
        <v>0</v>
      </c>
      <c r="N212" s="377">
        <f t="shared" si="6"/>
        <v>8.3000000000000007</v>
      </c>
      <c r="O212" s="269" t="s">
        <v>980</v>
      </c>
      <c r="P212" s="378">
        <v>7162</v>
      </c>
      <c r="Q212" s="378">
        <v>0</v>
      </c>
      <c r="R212" s="378">
        <v>7162</v>
      </c>
      <c r="S212" s="269" t="s">
        <v>980</v>
      </c>
      <c r="T212" s="377">
        <f t="shared" si="7"/>
        <v>862.89156626506019</v>
      </c>
    </row>
    <row r="213" spans="1:20" hidden="1">
      <c r="A213" s="269" t="s">
        <v>394</v>
      </c>
      <c r="B213" s="269" t="s">
        <v>733</v>
      </c>
      <c r="C213" s="269">
        <v>1400</v>
      </c>
      <c r="D213" s="269" t="s">
        <v>388</v>
      </c>
      <c r="E213" s="269" t="s">
        <v>861</v>
      </c>
      <c r="G213" s="269" t="s">
        <v>11</v>
      </c>
      <c r="L213" s="377">
        <v>8.3000000000000007</v>
      </c>
      <c r="M213" s="377">
        <v>0</v>
      </c>
      <c r="N213" s="377">
        <f t="shared" si="6"/>
        <v>8.3000000000000007</v>
      </c>
      <c r="O213" s="269" t="s">
        <v>981</v>
      </c>
      <c r="P213" s="378">
        <v>7165</v>
      </c>
      <c r="Q213" s="378">
        <v>0</v>
      </c>
      <c r="R213" s="378">
        <v>7165</v>
      </c>
      <c r="S213" s="269" t="s">
        <v>981</v>
      </c>
      <c r="T213" s="377">
        <f t="shared" si="7"/>
        <v>863.25301204819266</v>
      </c>
    </row>
    <row r="214" spans="1:20" hidden="1">
      <c r="A214" s="269" t="s">
        <v>394</v>
      </c>
      <c r="B214" s="269" t="s">
        <v>733</v>
      </c>
      <c r="C214" s="269">
        <v>1400</v>
      </c>
      <c r="D214" s="269" t="s">
        <v>388</v>
      </c>
      <c r="E214" s="269" t="s">
        <v>861</v>
      </c>
      <c r="G214" s="269" t="s">
        <v>11</v>
      </c>
      <c r="L214" s="377">
        <v>8.31</v>
      </c>
      <c r="M214" s="377">
        <v>0</v>
      </c>
      <c r="N214" s="377">
        <f t="shared" si="6"/>
        <v>8.31</v>
      </c>
      <c r="O214" s="269" t="s">
        <v>982</v>
      </c>
      <c r="P214" s="378">
        <v>7172</v>
      </c>
      <c r="Q214" s="378">
        <v>0</v>
      </c>
      <c r="R214" s="378">
        <v>7172</v>
      </c>
      <c r="S214" s="269" t="s">
        <v>982</v>
      </c>
      <c r="T214" s="377">
        <f t="shared" si="7"/>
        <v>863.05655836341748</v>
      </c>
    </row>
    <row r="215" spans="1:20" hidden="1">
      <c r="A215" s="269" t="s">
        <v>394</v>
      </c>
      <c r="B215" s="269" t="s">
        <v>733</v>
      </c>
      <c r="C215" s="269">
        <v>1400</v>
      </c>
      <c r="D215" s="269" t="s">
        <v>388</v>
      </c>
      <c r="E215" s="269" t="s">
        <v>861</v>
      </c>
      <c r="G215" s="269" t="s">
        <v>11</v>
      </c>
      <c r="L215" s="377">
        <v>8.32</v>
      </c>
      <c r="M215" s="377">
        <v>0</v>
      </c>
      <c r="N215" s="377">
        <f t="shared" si="6"/>
        <v>8.32</v>
      </c>
      <c r="O215" s="269" t="s">
        <v>983</v>
      </c>
      <c r="P215" s="378">
        <v>7185</v>
      </c>
      <c r="Q215" s="378">
        <v>0</v>
      </c>
      <c r="R215" s="378">
        <v>7185</v>
      </c>
      <c r="S215" s="269" t="s">
        <v>983</v>
      </c>
      <c r="T215" s="377">
        <f t="shared" si="7"/>
        <v>863.58173076923072</v>
      </c>
    </row>
    <row r="216" spans="1:20" hidden="1">
      <c r="A216" s="269" t="s">
        <v>394</v>
      </c>
      <c r="B216" s="269" t="s">
        <v>733</v>
      </c>
      <c r="C216" s="269">
        <v>1400</v>
      </c>
      <c r="D216" s="269" t="s">
        <v>388</v>
      </c>
      <c r="E216" s="269" t="s">
        <v>861</v>
      </c>
      <c r="G216" s="269" t="s">
        <v>11</v>
      </c>
      <c r="L216" s="377">
        <v>8.33</v>
      </c>
      <c r="M216" s="377">
        <v>0</v>
      </c>
      <c r="N216" s="377">
        <f t="shared" si="6"/>
        <v>8.33</v>
      </c>
      <c r="O216" s="269" t="s">
        <v>984</v>
      </c>
      <c r="P216" s="378">
        <v>7191</v>
      </c>
      <c r="Q216" s="378">
        <v>0</v>
      </c>
      <c r="R216" s="378">
        <v>7191</v>
      </c>
      <c r="S216" s="269" t="s">
        <v>984</v>
      </c>
      <c r="T216" s="377">
        <f t="shared" si="7"/>
        <v>863.26530612244892</v>
      </c>
    </row>
    <row r="217" spans="1:20" hidden="1">
      <c r="A217" s="269" t="s">
        <v>394</v>
      </c>
      <c r="B217" s="269" t="s">
        <v>733</v>
      </c>
      <c r="C217" s="269">
        <v>1400</v>
      </c>
      <c r="D217" s="269" t="s">
        <v>388</v>
      </c>
      <c r="E217" s="269" t="s">
        <v>861</v>
      </c>
      <c r="G217" s="269" t="s">
        <v>11</v>
      </c>
      <c r="L217" s="377">
        <v>8.34</v>
      </c>
      <c r="M217" s="377">
        <v>0</v>
      </c>
      <c r="N217" s="377">
        <f t="shared" si="6"/>
        <v>8.34</v>
      </c>
      <c r="O217" s="269" t="s">
        <v>985</v>
      </c>
      <c r="P217" s="378">
        <v>7196</v>
      </c>
      <c r="Q217" s="378">
        <v>0</v>
      </c>
      <c r="R217" s="378">
        <v>7196</v>
      </c>
      <c r="S217" s="269" t="s">
        <v>985</v>
      </c>
      <c r="T217" s="377">
        <f t="shared" si="7"/>
        <v>862.82973621103122</v>
      </c>
    </row>
    <row r="218" spans="1:20" hidden="1">
      <c r="A218" s="269" t="s">
        <v>394</v>
      </c>
      <c r="B218" s="269" t="s">
        <v>733</v>
      </c>
      <c r="C218" s="269">
        <v>1400</v>
      </c>
      <c r="D218" s="269" t="s">
        <v>388</v>
      </c>
      <c r="E218" s="269" t="s">
        <v>861</v>
      </c>
      <c r="G218" s="269" t="s">
        <v>11</v>
      </c>
      <c r="L218" s="377">
        <v>8.36</v>
      </c>
      <c r="M218" s="377">
        <v>0</v>
      </c>
      <c r="N218" s="377">
        <f t="shared" si="6"/>
        <v>8.36</v>
      </c>
      <c r="O218" s="269" t="s">
        <v>986</v>
      </c>
      <c r="P218" s="378">
        <v>7214</v>
      </c>
      <c r="Q218" s="378">
        <v>0</v>
      </c>
      <c r="R218" s="378">
        <v>7214</v>
      </c>
      <c r="S218" s="269" t="s">
        <v>986</v>
      </c>
      <c r="T218" s="377">
        <f t="shared" si="7"/>
        <v>862.91866028708137</v>
      </c>
    </row>
    <row r="219" spans="1:20" hidden="1">
      <c r="A219" s="269" t="s">
        <v>394</v>
      </c>
      <c r="B219" s="269" t="s">
        <v>733</v>
      </c>
      <c r="C219" s="269">
        <v>1400</v>
      </c>
      <c r="D219" s="269" t="s">
        <v>388</v>
      </c>
      <c r="E219" s="269" t="s">
        <v>861</v>
      </c>
      <c r="G219" s="269" t="s">
        <v>11</v>
      </c>
      <c r="L219" s="377">
        <v>8.36</v>
      </c>
      <c r="M219" s="377">
        <v>0</v>
      </c>
      <c r="N219" s="377">
        <f t="shared" si="6"/>
        <v>8.36</v>
      </c>
      <c r="O219" s="269" t="s">
        <v>987</v>
      </c>
      <c r="P219" s="378">
        <v>7214</v>
      </c>
      <c r="Q219" s="378">
        <v>0</v>
      </c>
      <c r="R219" s="378">
        <v>7214</v>
      </c>
      <c r="S219" s="269" t="s">
        <v>987</v>
      </c>
      <c r="T219" s="377">
        <f t="shared" si="7"/>
        <v>862.91866028708137</v>
      </c>
    </row>
    <row r="220" spans="1:20" hidden="1">
      <c r="A220" s="269" t="s">
        <v>394</v>
      </c>
      <c r="B220" s="269" t="s">
        <v>733</v>
      </c>
      <c r="C220" s="269">
        <v>1400</v>
      </c>
      <c r="D220" s="269" t="s">
        <v>388</v>
      </c>
      <c r="E220" s="269" t="s">
        <v>861</v>
      </c>
      <c r="G220" s="269" t="s">
        <v>11</v>
      </c>
      <c r="L220" s="377">
        <v>8.3800000000000008</v>
      </c>
      <c r="M220" s="377">
        <v>0</v>
      </c>
      <c r="N220" s="377">
        <f t="shared" si="6"/>
        <v>8.3800000000000008</v>
      </c>
      <c r="O220" s="269" t="s">
        <v>988</v>
      </c>
      <c r="P220" s="378">
        <v>7238</v>
      </c>
      <c r="Q220" s="378">
        <v>0</v>
      </c>
      <c r="R220" s="378">
        <v>7238</v>
      </c>
      <c r="S220" s="269" t="s">
        <v>988</v>
      </c>
      <c r="T220" s="377">
        <f t="shared" si="7"/>
        <v>863.72315035799511</v>
      </c>
    </row>
    <row r="221" spans="1:20" hidden="1">
      <c r="A221" s="269" t="s">
        <v>394</v>
      </c>
      <c r="B221" s="269" t="s">
        <v>733</v>
      </c>
      <c r="C221" s="269">
        <v>1400</v>
      </c>
      <c r="D221" s="269" t="s">
        <v>388</v>
      </c>
      <c r="E221" s="269" t="s">
        <v>861</v>
      </c>
      <c r="G221" s="269" t="s">
        <v>11</v>
      </c>
      <c r="L221" s="377">
        <v>8.39</v>
      </c>
      <c r="M221" s="377">
        <v>0</v>
      </c>
      <c r="N221" s="377">
        <f t="shared" si="6"/>
        <v>8.39</v>
      </c>
      <c r="O221" s="269" t="s">
        <v>989</v>
      </c>
      <c r="P221" s="378">
        <v>7240</v>
      </c>
      <c r="Q221" s="378">
        <v>0</v>
      </c>
      <c r="R221" s="378">
        <v>7240</v>
      </c>
      <c r="S221" s="269" t="s">
        <v>989</v>
      </c>
      <c r="T221" s="377">
        <f t="shared" si="7"/>
        <v>862.93206197854579</v>
      </c>
    </row>
    <row r="222" spans="1:20" hidden="1">
      <c r="A222" s="269" t="s">
        <v>394</v>
      </c>
      <c r="B222" s="269" t="s">
        <v>733</v>
      </c>
      <c r="C222" s="269">
        <v>1400</v>
      </c>
      <c r="D222" s="269" t="s">
        <v>388</v>
      </c>
      <c r="E222" s="269" t="s">
        <v>861</v>
      </c>
      <c r="G222" s="269" t="s">
        <v>11</v>
      </c>
      <c r="L222" s="377">
        <v>8.4</v>
      </c>
      <c r="M222" s="377">
        <v>0</v>
      </c>
      <c r="N222" s="377">
        <f t="shared" si="6"/>
        <v>8.4</v>
      </c>
      <c r="O222" s="269" t="s">
        <v>990</v>
      </c>
      <c r="P222" s="378">
        <v>7252</v>
      </c>
      <c r="Q222" s="378">
        <v>0</v>
      </c>
      <c r="R222" s="378">
        <v>7252</v>
      </c>
      <c r="S222" s="269" t="s">
        <v>990</v>
      </c>
      <c r="T222" s="377">
        <f t="shared" si="7"/>
        <v>863.33333333333326</v>
      </c>
    </row>
    <row r="223" spans="1:20" hidden="1">
      <c r="A223" s="269" t="s">
        <v>394</v>
      </c>
      <c r="B223" s="269" t="s">
        <v>733</v>
      </c>
      <c r="C223" s="269">
        <v>1400</v>
      </c>
      <c r="D223" s="269" t="s">
        <v>388</v>
      </c>
      <c r="E223" s="269" t="s">
        <v>861</v>
      </c>
      <c r="G223" s="269" t="s">
        <v>11</v>
      </c>
      <c r="L223" s="377">
        <v>8.42</v>
      </c>
      <c r="M223" s="377">
        <v>0</v>
      </c>
      <c r="N223" s="377">
        <f t="shared" si="6"/>
        <v>8.42</v>
      </c>
      <c r="O223" s="269" t="s">
        <v>991</v>
      </c>
      <c r="P223" s="378">
        <v>7265</v>
      </c>
      <c r="Q223" s="378">
        <v>0</v>
      </c>
      <c r="R223" s="378">
        <v>7265</v>
      </c>
      <c r="S223" s="269" t="s">
        <v>991</v>
      </c>
      <c r="T223" s="377">
        <f t="shared" si="7"/>
        <v>862.8266033254157</v>
      </c>
    </row>
    <row r="224" spans="1:20" hidden="1">
      <c r="A224" s="269" t="s">
        <v>394</v>
      </c>
      <c r="B224" s="269" t="s">
        <v>733</v>
      </c>
      <c r="C224" s="269">
        <v>1400</v>
      </c>
      <c r="D224" s="269" t="s">
        <v>388</v>
      </c>
      <c r="E224" s="269" t="s">
        <v>861</v>
      </c>
      <c r="G224" s="269" t="s">
        <v>11</v>
      </c>
      <c r="L224" s="377">
        <v>8.44</v>
      </c>
      <c r="M224" s="377">
        <v>0</v>
      </c>
      <c r="N224" s="377">
        <f t="shared" si="6"/>
        <v>8.44</v>
      </c>
      <c r="O224" s="269" t="s">
        <v>992</v>
      </c>
      <c r="P224" s="378">
        <v>7283</v>
      </c>
      <c r="Q224" s="378">
        <v>0</v>
      </c>
      <c r="R224" s="378">
        <v>7283</v>
      </c>
      <c r="S224" s="269" t="s">
        <v>993</v>
      </c>
      <c r="T224" s="377">
        <f t="shared" si="7"/>
        <v>862.91469194312799</v>
      </c>
    </row>
    <row r="225" spans="1:20" hidden="1">
      <c r="A225" s="269" t="s">
        <v>394</v>
      </c>
      <c r="B225" s="269" t="s">
        <v>733</v>
      </c>
      <c r="C225" s="269">
        <v>1400</v>
      </c>
      <c r="D225" s="269" t="s">
        <v>388</v>
      </c>
      <c r="E225" s="269" t="s">
        <v>861</v>
      </c>
      <c r="G225" s="269" t="s">
        <v>11</v>
      </c>
      <c r="L225" s="377">
        <v>8.44</v>
      </c>
      <c r="M225" s="377">
        <v>0</v>
      </c>
      <c r="N225" s="377">
        <f t="shared" si="6"/>
        <v>8.44</v>
      </c>
      <c r="O225" s="269" t="s">
        <v>994</v>
      </c>
      <c r="P225" s="378">
        <v>7286</v>
      </c>
      <c r="Q225" s="378">
        <v>0</v>
      </c>
      <c r="R225" s="378">
        <v>7286</v>
      </c>
      <c r="S225" s="269" t="s">
        <v>994</v>
      </c>
      <c r="T225" s="377">
        <f t="shared" si="7"/>
        <v>863.27014218009481</v>
      </c>
    </row>
    <row r="226" spans="1:20" hidden="1">
      <c r="A226" s="269" t="s">
        <v>394</v>
      </c>
      <c r="B226" s="269" t="s">
        <v>733</v>
      </c>
      <c r="C226" s="269">
        <v>1400</v>
      </c>
      <c r="D226" s="269" t="s">
        <v>388</v>
      </c>
      <c r="E226" s="269" t="s">
        <v>861</v>
      </c>
      <c r="G226" s="269" t="s">
        <v>11</v>
      </c>
      <c r="L226" s="377">
        <v>8.44</v>
      </c>
      <c r="M226" s="377">
        <v>0</v>
      </c>
      <c r="N226" s="377">
        <f t="shared" si="6"/>
        <v>8.44</v>
      </c>
      <c r="O226" s="269" t="s">
        <v>993</v>
      </c>
      <c r="P226" s="378">
        <v>7287</v>
      </c>
      <c r="Q226" s="378">
        <v>0</v>
      </c>
      <c r="R226" s="378">
        <v>7287</v>
      </c>
      <c r="S226" s="269" t="s">
        <v>995</v>
      </c>
      <c r="T226" s="377">
        <f t="shared" si="7"/>
        <v>863.38862559241716</v>
      </c>
    </row>
    <row r="227" spans="1:20" hidden="1">
      <c r="A227" s="269" t="s">
        <v>394</v>
      </c>
      <c r="B227" s="269" t="s">
        <v>733</v>
      </c>
      <c r="C227" s="269">
        <v>1400</v>
      </c>
      <c r="D227" s="269" t="s">
        <v>388</v>
      </c>
      <c r="E227" s="269" t="s">
        <v>861</v>
      </c>
      <c r="G227" s="269" t="s">
        <v>11</v>
      </c>
      <c r="L227" s="377">
        <v>8.44</v>
      </c>
      <c r="M227" s="377">
        <v>0</v>
      </c>
      <c r="N227" s="377">
        <f t="shared" si="6"/>
        <v>8.44</v>
      </c>
      <c r="O227" s="269" t="s">
        <v>995</v>
      </c>
      <c r="P227" s="378">
        <v>7287</v>
      </c>
      <c r="Q227" s="378">
        <v>0</v>
      </c>
      <c r="R227" s="378">
        <v>7287</v>
      </c>
      <c r="S227" s="269" t="s">
        <v>996</v>
      </c>
      <c r="T227" s="377">
        <f t="shared" si="7"/>
        <v>863.38862559241716</v>
      </c>
    </row>
    <row r="228" spans="1:20" hidden="1">
      <c r="A228" s="269" t="s">
        <v>394</v>
      </c>
      <c r="B228" s="269" t="s">
        <v>733</v>
      </c>
      <c r="C228" s="269">
        <v>1400</v>
      </c>
      <c r="D228" s="269" t="s">
        <v>388</v>
      </c>
      <c r="E228" s="269" t="s">
        <v>861</v>
      </c>
      <c r="G228" s="269" t="s">
        <v>11</v>
      </c>
      <c r="L228" s="377">
        <v>8.44</v>
      </c>
      <c r="M228" s="377">
        <v>0</v>
      </c>
      <c r="N228" s="377">
        <f t="shared" si="6"/>
        <v>8.44</v>
      </c>
      <c r="O228" s="269" t="s">
        <v>997</v>
      </c>
      <c r="P228" s="378">
        <v>7289</v>
      </c>
      <c r="Q228" s="378">
        <v>0</v>
      </c>
      <c r="R228" s="378">
        <v>7289</v>
      </c>
      <c r="S228" s="269" t="s">
        <v>992</v>
      </c>
      <c r="T228" s="377">
        <f t="shared" si="7"/>
        <v>863.62559241706163</v>
      </c>
    </row>
    <row r="229" spans="1:20" hidden="1">
      <c r="A229" s="269" t="s">
        <v>394</v>
      </c>
      <c r="B229" s="269" t="s">
        <v>733</v>
      </c>
      <c r="C229" s="269">
        <v>1400</v>
      </c>
      <c r="D229" s="269" t="s">
        <v>388</v>
      </c>
      <c r="E229" s="269" t="s">
        <v>861</v>
      </c>
      <c r="G229" s="269" t="s">
        <v>11</v>
      </c>
      <c r="L229" s="377">
        <v>8.44</v>
      </c>
      <c r="M229" s="377">
        <v>0</v>
      </c>
      <c r="N229" s="377">
        <f t="shared" si="6"/>
        <v>8.44</v>
      </c>
      <c r="O229" s="269" t="s">
        <v>996</v>
      </c>
      <c r="P229" s="378">
        <v>7289</v>
      </c>
      <c r="Q229" s="378">
        <v>0</v>
      </c>
      <c r="R229" s="378">
        <v>7289</v>
      </c>
      <c r="S229" s="269" t="s">
        <v>997</v>
      </c>
      <c r="T229" s="377">
        <f t="shared" si="7"/>
        <v>863.62559241706163</v>
      </c>
    </row>
    <row r="230" spans="1:20" hidden="1">
      <c r="A230" s="269" t="s">
        <v>394</v>
      </c>
      <c r="B230" s="269" t="s">
        <v>733</v>
      </c>
      <c r="C230" s="269">
        <v>1400</v>
      </c>
      <c r="D230" s="269" t="s">
        <v>388</v>
      </c>
      <c r="E230" s="269" t="s">
        <v>861</v>
      </c>
      <c r="G230" s="269" t="s">
        <v>11</v>
      </c>
      <c r="L230" s="377">
        <v>8.4499999999999993</v>
      </c>
      <c r="M230" s="377">
        <v>0</v>
      </c>
      <c r="N230" s="377">
        <f t="shared" si="6"/>
        <v>8.4499999999999993</v>
      </c>
      <c r="O230" s="269" t="s">
        <v>998</v>
      </c>
      <c r="P230" s="378">
        <v>7293</v>
      </c>
      <c r="Q230" s="378">
        <v>0</v>
      </c>
      <c r="R230" s="378">
        <v>7293</v>
      </c>
      <c r="S230" s="269" t="s">
        <v>998</v>
      </c>
      <c r="T230" s="377">
        <f t="shared" si="7"/>
        <v>863.07692307692309</v>
      </c>
    </row>
    <row r="231" spans="1:20" hidden="1">
      <c r="A231" s="269" t="s">
        <v>394</v>
      </c>
      <c r="B231" s="269" t="s">
        <v>733</v>
      </c>
      <c r="C231" s="269">
        <v>1400</v>
      </c>
      <c r="D231" s="269" t="s">
        <v>388</v>
      </c>
      <c r="E231" s="269" t="s">
        <v>861</v>
      </c>
      <c r="G231" s="269" t="s">
        <v>11</v>
      </c>
      <c r="L231" s="377">
        <v>8.4600000000000009</v>
      </c>
      <c r="M231" s="377">
        <v>0</v>
      </c>
      <c r="N231" s="377">
        <f t="shared" si="6"/>
        <v>8.4600000000000009</v>
      </c>
      <c r="O231" s="269" t="s">
        <v>999</v>
      </c>
      <c r="P231" s="378">
        <v>7303</v>
      </c>
      <c r="Q231" s="378">
        <v>0</v>
      </c>
      <c r="R231" s="378">
        <v>7303</v>
      </c>
      <c r="S231" s="269" t="s">
        <v>1000</v>
      </c>
      <c r="T231" s="377">
        <f t="shared" si="7"/>
        <v>863.23877068557908</v>
      </c>
    </row>
    <row r="232" spans="1:20" hidden="1">
      <c r="A232" s="269" t="s">
        <v>394</v>
      </c>
      <c r="B232" s="269" t="s">
        <v>733</v>
      </c>
      <c r="C232" s="269">
        <v>1400</v>
      </c>
      <c r="D232" s="269" t="s">
        <v>388</v>
      </c>
      <c r="E232" s="269" t="s">
        <v>861</v>
      </c>
      <c r="G232" s="269" t="s">
        <v>11</v>
      </c>
      <c r="L232" s="377">
        <v>8.4600000000000009</v>
      </c>
      <c r="M232" s="377">
        <v>0</v>
      </c>
      <c r="N232" s="377">
        <f t="shared" si="6"/>
        <v>8.4600000000000009</v>
      </c>
      <c r="O232" s="269" t="s">
        <v>1001</v>
      </c>
      <c r="P232" s="378">
        <v>7305</v>
      </c>
      <c r="Q232" s="378">
        <v>0</v>
      </c>
      <c r="R232" s="378">
        <v>7305</v>
      </c>
      <c r="S232" s="269" t="s">
        <v>999</v>
      </c>
      <c r="T232" s="377">
        <f t="shared" si="7"/>
        <v>863.4751773049644</v>
      </c>
    </row>
    <row r="233" spans="1:20" hidden="1">
      <c r="A233" s="269" t="s">
        <v>394</v>
      </c>
      <c r="B233" s="269" t="s">
        <v>733</v>
      </c>
      <c r="C233" s="269">
        <v>1400</v>
      </c>
      <c r="D233" s="269" t="s">
        <v>388</v>
      </c>
      <c r="E233" s="269" t="s">
        <v>861</v>
      </c>
      <c r="G233" s="269" t="s">
        <v>11</v>
      </c>
      <c r="L233" s="377">
        <v>8.4600000000000009</v>
      </c>
      <c r="M233" s="377">
        <v>0</v>
      </c>
      <c r="N233" s="377">
        <f t="shared" si="6"/>
        <v>8.4600000000000009</v>
      </c>
      <c r="O233" s="269" t="s">
        <v>1000</v>
      </c>
      <c r="P233" s="378">
        <v>7305</v>
      </c>
      <c r="Q233" s="378">
        <v>0</v>
      </c>
      <c r="R233" s="378">
        <v>7305</v>
      </c>
      <c r="S233" s="269" t="s">
        <v>1001</v>
      </c>
      <c r="T233" s="377">
        <f t="shared" si="7"/>
        <v>863.4751773049644</v>
      </c>
    </row>
    <row r="234" spans="1:20" hidden="1">
      <c r="A234" s="269" t="s">
        <v>394</v>
      </c>
      <c r="B234" s="269" t="s">
        <v>733</v>
      </c>
      <c r="C234" s="269">
        <v>1400</v>
      </c>
      <c r="D234" s="269" t="s">
        <v>388</v>
      </c>
      <c r="E234" s="269" t="s">
        <v>861</v>
      </c>
      <c r="G234" s="269" t="s">
        <v>11</v>
      </c>
      <c r="L234" s="377">
        <v>8.48</v>
      </c>
      <c r="M234" s="377">
        <v>0</v>
      </c>
      <c r="N234" s="377">
        <f t="shared" si="6"/>
        <v>8.48</v>
      </c>
      <c r="O234" s="269" t="s">
        <v>1002</v>
      </c>
      <c r="P234" s="378">
        <v>7324</v>
      </c>
      <c r="Q234" s="378">
        <v>0</v>
      </c>
      <c r="R234" s="378">
        <v>7324</v>
      </c>
      <c r="S234" s="269" t="s">
        <v>1002</v>
      </c>
      <c r="T234" s="377">
        <f t="shared" si="7"/>
        <v>863.67924528301887</v>
      </c>
    </row>
    <row r="235" spans="1:20" hidden="1">
      <c r="A235" s="269" t="s">
        <v>394</v>
      </c>
      <c r="B235" s="269" t="s">
        <v>733</v>
      </c>
      <c r="C235" s="269">
        <v>1400</v>
      </c>
      <c r="D235" s="269" t="s">
        <v>388</v>
      </c>
      <c r="E235" s="269" t="s">
        <v>861</v>
      </c>
      <c r="G235" s="269" t="s">
        <v>11</v>
      </c>
      <c r="L235" s="377">
        <v>8.49</v>
      </c>
      <c r="M235" s="377">
        <v>0</v>
      </c>
      <c r="N235" s="377">
        <f t="shared" si="6"/>
        <v>8.49</v>
      </c>
      <c r="O235" s="269" t="s">
        <v>1003</v>
      </c>
      <c r="P235" s="378">
        <v>7327</v>
      </c>
      <c r="Q235" s="378">
        <v>0</v>
      </c>
      <c r="R235" s="378">
        <v>7327</v>
      </c>
      <c r="S235" s="269" t="s">
        <v>1003</v>
      </c>
      <c r="T235" s="377">
        <f t="shared" si="7"/>
        <v>863.01531213191993</v>
      </c>
    </row>
    <row r="236" spans="1:20" hidden="1">
      <c r="A236" s="269" t="s">
        <v>394</v>
      </c>
      <c r="B236" s="269" t="s">
        <v>733</v>
      </c>
      <c r="C236" s="269">
        <v>1400</v>
      </c>
      <c r="D236" s="269" t="s">
        <v>388</v>
      </c>
      <c r="E236" s="269" t="s">
        <v>861</v>
      </c>
      <c r="G236" s="269" t="s">
        <v>11</v>
      </c>
      <c r="L236" s="377">
        <v>8.5</v>
      </c>
      <c r="M236" s="377">
        <v>0</v>
      </c>
      <c r="N236" s="377">
        <f t="shared" si="6"/>
        <v>8.5</v>
      </c>
      <c r="O236" s="269" t="s">
        <v>1004</v>
      </c>
      <c r="P236" s="378">
        <v>7334</v>
      </c>
      <c r="Q236" s="378">
        <v>0</v>
      </c>
      <c r="R236" s="378">
        <v>7334</v>
      </c>
      <c r="S236" s="269" t="s">
        <v>1004</v>
      </c>
      <c r="T236" s="377">
        <f t="shared" si="7"/>
        <v>862.82352941176475</v>
      </c>
    </row>
    <row r="237" spans="1:20" hidden="1">
      <c r="A237" s="269" t="s">
        <v>394</v>
      </c>
      <c r="B237" s="269" t="s">
        <v>733</v>
      </c>
      <c r="C237" s="269">
        <v>1400</v>
      </c>
      <c r="D237" s="269" t="s">
        <v>388</v>
      </c>
      <c r="E237" s="269" t="s">
        <v>861</v>
      </c>
      <c r="G237" s="269" t="s">
        <v>11</v>
      </c>
      <c r="L237" s="377">
        <v>8.5</v>
      </c>
      <c r="M237" s="377">
        <v>0</v>
      </c>
      <c r="N237" s="377">
        <f t="shared" si="6"/>
        <v>8.5</v>
      </c>
      <c r="O237" s="269" t="s">
        <v>1005</v>
      </c>
      <c r="P237" s="378">
        <v>7338</v>
      </c>
      <c r="Q237" s="378">
        <v>0</v>
      </c>
      <c r="R237" s="378">
        <v>7338</v>
      </c>
      <c r="S237" s="269" t="s">
        <v>1005</v>
      </c>
      <c r="T237" s="377">
        <f t="shared" si="7"/>
        <v>863.29411764705878</v>
      </c>
    </row>
    <row r="238" spans="1:20" hidden="1">
      <c r="A238" s="269" t="s">
        <v>394</v>
      </c>
      <c r="B238" s="269" t="s">
        <v>733</v>
      </c>
      <c r="C238" s="269">
        <v>1400</v>
      </c>
      <c r="D238" s="269" t="s">
        <v>388</v>
      </c>
      <c r="E238" s="269" t="s">
        <v>861</v>
      </c>
      <c r="G238" s="269" t="s">
        <v>11</v>
      </c>
      <c r="L238" s="377">
        <v>8.51</v>
      </c>
      <c r="M238" s="377">
        <v>0</v>
      </c>
      <c r="N238" s="377">
        <f t="shared" si="6"/>
        <v>8.51</v>
      </c>
      <c r="O238" s="269" t="s">
        <v>1006</v>
      </c>
      <c r="P238" s="378">
        <v>7349</v>
      </c>
      <c r="Q238" s="378">
        <v>0</v>
      </c>
      <c r="R238" s="378">
        <v>7349</v>
      </c>
      <c r="S238" s="269" t="s">
        <v>1006</v>
      </c>
      <c r="T238" s="377">
        <f t="shared" si="7"/>
        <v>863.57226792009408</v>
      </c>
    </row>
    <row r="239" spans="1:20" hidden="1">
      <c r="A239" s="269" t="s">
        <v>394</v>
      </c>
      <c r="B239" s="269" t="s">
        <v>733</v>
      </c>
      <c r="C239" s="269">
        <v>1400</v>
      </c>
      <c r="D239" s="269" t="s">
        <v>388</v>
      </c>
      <c r="E239" s="269" t="s">
        <v>861</v>
      </c>
      <c r="G239" s="269" t="s">
        <v>11</v>
      </c>
      <c r="L239" s="377">
        <v>8.5299999999999994</v>
      </c>
      <c r="M239" s="377">
        <v>0</v>
      </c>
      <c r="N239" s="377">
        <f t="shared" si="6"/>
        <v>8.5299999999999994</v>
      </c>
      <c r="O239" s="269" t="s">
        <v>1007</v>
      </c>
      <c r="P239" s="378">
        <v>7367</v>
      </c>
      <c r="Q239" s="378">
        <v>0</v>
      </c>
      <c r="R239" s="378">
        <v>7367</v>
      </c>
      <c r="S239" s="269" t="s">
        <v>1007</v>
      </c>
      <c r="T239" s="377">
        <f t="shared" si="7"/>
        <v>863.65767878077384</v>
      </c>
    </row>
    <row r="240" spans="1:20" hidden="1">
      <c r="A240" s="269" t="s">
        <v>394</v>
      </c>
      <c r="B240" s="269" t="s">
        <v>733</v>
      </c>
      <c r="C240" s="269">
        <v>1400</v>
      </c>
      <c r="D240" s="269" t="s">
        <v>388</v>
      </c>
      <c r="E240" s="269" t="s">
        <v>861</v>
      </c>
      <c r="G240" s="269" t="s">
        <v>11</v>
      </c>
      <c r="L240" s="377">
        <v>8.5500000000000007</v>
      </c>
      <c r="M240" s="377">
        <v>0</v>
      </c>
      <c r="N240" s="377">
        <f t="shared" si="6"/>
        <v>8.5500000000000007</v>
      </c>
      <c r="O240" s="269" t="s">
        <v>1008</v>
      </c>
      <c r="P240" s="378">
        <v>7377</v>
      </c>
      <c r="Q240" s="378">
        <v>0</v>
      </c>
      <c r="R240" s="378">
        <v>7377</v>
      </c>
      <c r="S240" s="269" t="s">
        <v>1009</v>
      </c>
      <c r="T240" s="377">
        <f t="shared" si="7"/>
        <v>862.80701754385962</v>
      </c>
    </row>
    <row r="241" spans="1:20" hidden="1">
      <c r="A241" s="269" t="s">
        <v>394</v>
      </c>
      <c r="B241" s="269" t="s">
        <v>733</v>
      </c>
      <c r="C241" s="269">
        <v>1400</v>
      </c>
      <c r="D241" s="269" t="s">
        <v>388</v>
      </c>
      <c r="E241" s="269" t="s">
        <v>861</v>
      </c>
      <c r="G241" s="269" t="s">
        <v>11</v>
      </c>
      <c r="L241" s="377">
        <v>8.5500000000000007</v>
      </c>
      <c r="M241" s="377">
        <v>0</v>
      </c>
      <c r="N241" s="377">
        <f t="shared" si="6"/>
        <v>8.5500000000000007</v>
      </c>
      <c r="O241" s="269" t="s">
        <v>1009</v>
      </c>
      <c r="P241" s="378">
        <v>7377</v>
      </c>
      <c r="Q241" s="378">
        <v>0</v>
      </c>
      <c r="R241" s="378">
        <v>7377</v>
      </c>
      <c r="S241" s="269" t="s">
        <v>1010</v>
      </c>
      <c r="T241" s="377">
        <f t="shared" si="7"/>
        <v>862.80701754385962</v>
      </c>
    </row>
    <row r="242" spans="1:20" hidden="1">
      <c r="A242" s="269" t="s">
        <v>394</v>
      </c>
      <c r="B242" s="269" t="s">
        <v>733</v>
      </c>
      <c r="C242" s="269">
        <v>1400</v>
      </c>
      <c r="D242" s="269" t="s">
        <v>388</v>
      </c>
      <c r="E242" s="269" t="s">
        <v>861</v>
      </c>
      <c r="G242" s="269" t="s">
        <v>11</v>
      </c>
      <c r="L242" s="377">
        <v>8.5500000000000007</v>
      </c>
      <c r="M242" s="377">
        <v>0</v>
      </c>
      <c r="N242" s="377">
        <f t="shared" si="6"/>
        <v>8.5500000000000007</v>
      </c>
      <c r="O242" s="269" t="s">
        <v>1010</v>
      </c>
      <c r="P242" s="378">
        <v>7382</v>
      </c>
      <c r="Q242" s="378">
        <v>0</v>
      </c>
      <c r="R242" s="378">
        <v>7382</v>
      </c>
      <c r="S242" s="269" t="s">
        <v>1008</v>
      </c>
      <c r="T242" s="377">
        <f t="shared" si="7"/>
        <v>863.39181286549706</v>
      </c>
    </row>
    <row r="243" spans="1:20" hidden="1">
      <c r="A243" s="269" t="s">
        <v>394</v>
      </c>
      <c r="B243" s="269" t="s">
        <v>733</v>
      </c>
      <c r="C243" s="269">
        <v>1400</v>
      </c>
      <c r="D243" s="269" t="s">
        <v>388</v>
      </c>
      <c r="E243" s="269" t="s">
        <v>861</v>
      </c>
      <c r="G243" s="269" t="s">
        <v>11</v>
      </c>
      <c r="L243" s="377">
        <v>8.56</v>
      </c>
      <c r="M243" s="377">
        <v>0</v>
      </c>
      <c r="N243" s="377">
        <f t="shared" si="6"/>
        <v>8.56</v>
      </c>
      <c r="O243" s="269" t="s">
        <v>1011</v>
      </c>
      <c r="P243" s="378">
        <v>7392</v>
      </c>
      <c r="Q243" s="378">
        <v>0</v>
      </c>
      <c r="R243" s="378">
        <v>7392</v>
      </c>
      <c r="S243" s="269" t="s">
        <v>1011</v>
      </c>
      <c r="T243" s="377">
        <f t="shared" si="7"/>
        <v>863.55140186915878</v>
      </c>
    </row>
    <row r="244" spans="1:20" hidden="1">
      <c r="A244" s="269" t="s">
        <v>394</v>
      </c>
      <c r="B244" s="269" t="s">
        <v>733</v>
      </c>
      <c r="C244" s="269">
        <v>1400</v>
      </c>
      <c r="D244" s="269" t="s">
        <v>388</v>
      </c>
      <c r="E244" s="269" t="s">
        <v>861</v>
      </c>
      <c r="G244" s="269" t="s">
        <v>11</v>
      </c>
      <c r="L244" s="377">
        <v>8.58</v>
      </c>
      <c r="M244" s="377">
        <v>0</v>
      </c>
      <c r="N244" s="377">
        <f t="shared" si="6"/>
        <v>8.58</v>
      </c>
      <c r="O244" s="269" t="s">
        <v>1012</v>
      </c>
      <c r="P244" s="378">
        <v>7407</v>
      </c>
      <c r="Q244" s="378">
        <v>0</v>
      </c>
      <c r="R244" s="378">
        <v>7407</v>
      </c>
      <c r="S244" s="269" t="s">
        <v>1012</v>
      </c>
      <c r="T244" s="377">
        <f t="shared" si="7"/>
        <v>863.28671328671328</v>
      </c>
    </row>
    <row r="245" spans="1:20" hidden="1">
      <c r="A245" s="269" t="s">
        <v>394</v>
      </c>
      <c r="B245" s="269" t="s">
        <v>733</v>
      </c>
      <c r="C245" s="269">
        <v>1400</v>
      </c>
      <c r="D245" s="269" t="s">
        <v>388</v>
      </c>
      <c r="E245" s="269" t="s">
        <v>861</v>
      </c>
      <c r="G245" s="269" t="s">
        <v>11</v>
      </c>
      <c r="L245" s="377">
        <v>8.58</v>
      </c>
      <c r="M245" s="377">
        <v>0</v>
      </c>
      <c r="N245" s="377">
        <f t="shared" si="6"/>
        <v>8.58</v>
      </c>
      <c r="O245" s="269" t="s">
        <v>1013</v>
      </c>
      <c r="P245" s="378">
        <v>7410</v>
      </c>
      <c r="Q245" s="378">
        <v>0</v>
      </c>
      <c r="R245" s="378">
        <v>7410</v>
      </c>
      <c r="S245" s="269" t="s">
        <v>1013</v>
      </c>
      <c r="T245" s="377">
        <f t="shared" si="7"/>
        <v>863.63636363636363</v>
      </c>
    </row>
    <row r="246" spans="1:20" hidden="1">
      <c r="A246" s="269" t="s">
        <v>394</v>
      </c>
      <c r="B246" s="269" t="s">
        <v>733</v>
      </c>
      <c r="C246" s="269">
        <v>1400</v>
      </c>
      <c r="D246" s="269" t="s">
        <v>388</v>
      </c>
      <c r="E246" s="269" t="s">
        <v>861</v>
      </c>
      <c r="G246" s="269" t="s">
        <v>11</v>
      </c>
      <c r="L246" s="377">
        <v>8.6</v>
      </c>
      <c r="M246" s="377">
        <v>0</v>
      </c>
      <c r="N246" s="377">
        <f t="shared" si="6"/>
        <v>8.6</v>
      </c>
      <c r="O246" s="269" t="s">
        <v>1014</v>
      </c>
      <c r="P246" s="378">
        <v>7421</v>
      </c>
      <c r="Q246" s="378">
        <v>0</v>
      </c>
      <c r="R246" s="378">
        <v>7421</v>
      </c>
      <c r="S246" s="269" t="s">
        <v>1014</v>
      </c>
      <c r="T246" s="377">
        <f t="shared" si="7"/>
        <v>862.90697674418607</v>
      </c>
    </row>
    <row r="247" spans="1:20" hidden="1">
      <c r="A247" s="269" t="s">
        <v>394</v>
      </c>
      <c r="B247" s="269" t="s">
        <v>733</v>
      </c>
      <c r="C247" s="269">
        <v>1400</v>
      </c>
      <c r="D247" s="269" t="s">
        <v>388</v>
      </c>
      <c r="E247" s="269" t="s">
        <v>861</v>
      </c>
      <c r="G247" s="269" t="s">
        <v>11</v>
      </c>
      <c r="L247" s="377">
        <v>8.65</v>
      </c>
      <c r="M247" s="377">
        <v>0</v>
      </c>
      <c r="N247" s="377">
        <f t="shared" si="6"/>
        <v>8.65</v>
      </c>
      <c r="O247" s="269" t="s">
        <v>1015</v>
      </c>
      <c r="P247" s="378">
        <v>7466</v>
      </c>
      <c r="Q247" s="378">
        <v>0</v>
      </c>
      <c r="R247" s="378">
        <v>7466</v>
      </c>
      <c r="S247" s="269" t="s">
        <v>1015</v>
      </c>
      <c r="T247" s="377">
        <f t="shared" si="7"/>
        <v>863.12138728323691</v>
      </c>
    </row>
    <row r="248" spans="1:20" hidden="1">
      <c r="A248" s="269" t="s">
        <v>394</v>
      </c>
      <c r="B248" s="269" t="s">
        <v>733</v>
      </c>
      <c r="C248" s="269">
        <v>1400</v>
      </c>
      <c r="D248" s="269" t="s">
        <v>388</v>
      </c>
      <c r="E248" s="269" t="s">
        <v>861</v>
      </c>
      <c r="G248" s="269" t="s">
        <v>11</v>
      </c>
      <c r="L248" s="377">
        <v>8.67</v>
      </c>
      <c r="M248" s="377">
        <v>0</v>
      </c>
      <c r="N248" s="377">
        <f t="shared" si="6"/>
        <v>8.67</v>
      </c>
      <c r="O248" s="269" t="s">
        <v>1016</v>
      </c>
      <c r="P248" s="378">
        <v>7486</v>
      </c>
      <c r="Q248" s="378">
        <v>0</v>
      </c>
      <c r="R248" s="378">
        <v>7486</v>
      </c>
      <c r="S248" s="269" t="s">
        <v>1016</v>
      </c>
      <c r="T248" s="377">
        <f t="shared" si="7"/>
        <v>863.437139561707</v>
      </c>
    </row>
    <row r="249" spans="1:20" hidden="1">
      <c r="A249" s="269" t="s">
        <v>394</v>
      </c>
      <c r="B249" s="269" t="s">
        <v>733</v>
      </c>
      <c r="C249" s="269">
        <v>1400</v>
      </c>
      <c r="D249" s="269" t="s">
        <v>388</v>
      </c>
      <c r="E249" s="269" t="s">
        <v>861</v>
      </c>
      <c r="G249" s="269" t="s">
        <v>11</v>
      </c>
      <c r="L249" s="377">
        <v>8.83</v>
      </c>
      <c r="M249" s="377">
        <v>0</v>
      </c>
      <c r="N249" s="377">
        <f t="shared" si="6"/>
        <v>8.83</v>
      </c>
      <c r="O249" s="269" t="s">
        <v>1017</v>
      </c>
      <c r="P249" s="378">
        <v>7625</v>
      </c>
      <c r="Q249" s="378">
        <v>0</v>
      </c>
      <c r="R249" s="378">
        <v>7625</v>
      </c>
      <c r="S249" s="269" t="s">
        <v>1017</v>
      </c>
      <c r="T249" s="377">
        <f t="shared" si="7"/>
        <v>863.53340883352212</v>
      </c>
    </row>
    <row r="250" spans="1:20" hidden="1">
      <c r="A250" s="269" t="s">
        <v>394</v>
      </c>
      <c r="B250" s="269" t="s">
        <v>733</v>
      </c>
      <c r="C250" s="269">
        <v>1400</v>
      </c>
      <c r="D250" s="269" t="s">
        <v>388</v>
      </c>
      <c r="E250" s="269" t="s">
        <v>861</v>
      </c>
      <c r="G250" s="269" t="s">
        <v>11</v>
      </c>
      <c r="L250" s="377">
        <v>8.8699999999999992</v>
      </c>
      <c r="M250" s="377">
        <v>0</v>
      </c>
      <c r="N250" s="377">
        <f t="shared" si="6"/>
        <v>8.8699999999999992</v>
      </c>
      <c r="O250" s="269" t="s">
        <v>1018</v>
      </c>
      <c r="P250" s="378">
        <v>7655</v>
      </c>
      <c r="Q250" s="378">
        <v>0</v>
      </c>
      <c r="R250" s="378">
        <v>7655</v>
      </c>
      <c r="S250" s="269" t="s">
        <v>1018</v>
      </c>
      <c r="T250" s="377">
        <f t="shared" si="7"/>
        <v>863.0214205186021</v>
      </c>
    </row>
    <row r="251" spans="1:20" hidden="1">
      <c r="A251" s="269" t="s">
        <v>394</v>
      </c>
      <c r="B251" s="269" t="s">
        <v>733</v>
      </c>
      <c r="C251" s="269">
        <v>1400</v>
      </c>
      <c r="D251" s="269" t="s">
        <v>388</v>
      </c>
      <c r="E251" s="269" t="s">
        <v>861</v>
      </c>
      <c r="G251" s="269" t="s">
        <v>11</v>
      </c>
      <c r="L251" s="377">
        <v>8.91</v>
      </c>
      <c r="M251" s="377">
        <v>0</v>
      </c>
      <c r="N251" s="377">
        <f t="shared" si="6"/>
        <v>8.91</v>
      </c>
      <c r="O251" s="269" t="s">
        <v>1019</v>
      </c>
      <c r="P251" s="378">
        <v>7688</v>
      </c>
      <c r="Q251" s="378">
        <v>0</v>
      </c>
      <c r="R251" s="378">
        <v>7688</v>
      </c>
      <c r="S251" s="269" t="s">
        <v>1019</v>
      </c>
      <c r="T251" s="377">
        <f t="shared" si="7"/>
        <v>862.85072951739619</v>
      </c>
    </row>
    <row r="252" spans="1:20" hidden="1">
      <c r="A252" s="269" t="s">
        <v>394</v>
      </c>
      <c r="B252" s="269" t="s">
        <v>733</v>
      </c>
      <c r="C252" s="269">
        <v>1400</v>
      </c>
      <c r="D252" s="269" t="s">
        <v>388</v>
      </c>
      <c r="E252" s="269" t="s">
        <v>861</v>
      </c>
      <c r="G252" s="269" t="s">
        <v>11</v>
      </c>
      <c r="L252" s="377">
        <v>9.06</v>
      </c>
      <c r="M252" s="377">
        <v>0</v>
      </c>
      <c r="N252" s="377">
        <f t="shared" si="6"/>
        <v>9.06</v>
      </c>
      <c r="O252" s="269" t="s">
        <v>1020</v>
      </c>
      <c r="P252" s="378">
        <v>7822</v>
      </c>
      <c r="Q252" s="378">
        <v>0</v>
      </c>
      <c r="R252" s="378">
        <v>7822</v>
      </c>
      <c r="S252" s="269" t="s">
        <v>1020</v>
      </c>
      <c r="T252" s="377">
        <f t="shared" si="7"/>
        <v>863.35540838852091</v>
      </c>
    </row>
    <row r="253" spans="1:20" hidden="1">
      <c r="A253" s="269" t="s">
        <v>394</v>
      </c>
      <c r="B253" s="269" t="s">
        <v>733</v>
      </c>
      <c r="C253" s="269">
        <v>1400</v>
      </c>
      <c r="D253" s="269" t="s">
        <v>388</v>
      </c>
      <c r="E253" s="269" t="s">
        <v>861</v>
      </c>
      <c r="G253" s="269" t="s">
        <v>11</v>
      </c>
      <c r="L253" s="377">
        <v>9.08</v>
      </c>
      <c r="M253" s="377">
        <v>0</v>
      </c>
      <c r="N253" s="377">
        <f t="shared" si="6"/>
        <v>9.08</v>
      </c>
      <c r="O253" s="269" t="s">
        <v>1021</v>
      </c>
      <c r="P253" s="378">
        <v>7835</v>
      </c>
      <c r="Q253" s="378">
        <v>0</v>
      </c>
      <c r="R253" s="378">
        <v>7835</v>
      </c>
      <c r="S253" s="269" t="s">
        <v>1022</v>
      </c>
      <c r="T253" s="377">
        <f t="shared" si="7"/>
        <v>862.88546255506606</v>
      </c>
    </row>
    <row r="254" spans="1:20" hidden="1">
      <c r="A254" s="269" t="s">
        <v>394</v>
      </c>
      <c r="B254" s="269" t="s">
        <v>733</v>
      </c>
      <c r="C254" s="269">
        <v>1400</v>
      </c>
      <c r="D254" s="269" t="s">
        <v>388</v>
      </c>
      <c r="E254" s="269" t="s">
        <v>861</v>
      </c>
      <c r="G254" s="269" t="s">
        <v>11</v>
      </c>
      <c r="L254" s="377">
        <v>9.08</v>
      </c>
      <c r="M254" s="377">
        <v>0</v>
      </c>
      <c r="N254" s="377">
        <f t="shared" si="6"/>
        <v>9.08</v>
      </c>
      <c r="O254" s="269" t="s">
        <v>1023</v>
      </c>
      <c r="P254" s="378">
        <v>7836</v>
      </c>
      <c r="Q254" s="378">
        <v>0</v>
      </c>
      <c r="R254" s="378">
        <v>7836</v>
      </c>
      <c r="S254" s="269" t="s">
        <v>1021</v>
      </c>
      <c r="T254" s="377">
        <f t="shared" si="7"/>
        <v>862.99559471365637</v>
      </c>
    </row>
    <row r="255" spans="1:20" hidden="1">
      <c r="A255" s="269" t="s">
        <v>394</v>
      </c>
      <c r="B255" s="269" t="s">
        <v>733</v>
      </c>
      <c r="C255" s="269">
        <v>1400</v>
      </c>
      <c r="D255" s="269" t="s">
        <v>388</v>
      </c>
      <c r="E255" s="269" t="s">
        <v>861</v>
      </c>
      <c r="G255" s="269" t="s">
        <v>11</v>
      </c>
      <c r="L255" s="377">
        <v>9.08</v>
      </c>
      <c r="M255" s="377">
        <v>0</v>
      </c>
      <c r="N255" s="377">
        <f t="shared" si="6"/>
        <v>9.08</v>
      </c>
      <c r="O255" s="269" t="s">
        <v>1022</v>
      </c>
      <c r="P255" s="378">
        <v>7836</v>
      </c>
      <c r="Q255" s="378">
        <v>0</v>
      </c>
      <c r="R255" s="378">
        <v>7836</v>
      </c>
      <c r="S255" s="269" t="s">
        <v>1023</v>
      </c>
      <c r="T255" s="377">
        <f t="shared" si="7"/>
        <v>862.99559471365637</v>
      </c>
    </row>
    <row r="256" spans="1:20" hidden="1">
      <c r="A256" s="269" t="s">
        <v>394</v>
      </c>
      <c r="B256" s="269" t="s">
        <v>733</v>
      </c>
      <c r="C256" s="269">
        <v>1400</v>
      </c>
      <c r="D256" s="269" t="s">
        <v>388</v>
      </c>
      <c r="E256" s="269" t="s">
        <v>861</v>
      </c>
      <c r="G256" s="269" t="s">
        <v>11</v>
      </c>
      <c r="L256" s="377">
        <v>9.15</v>
      </c>
      <c r="M256" s="377">
        <v>0</v>
      </c>
      <c r="N256" s="377">
        <f t="shared" si="6"/>
        <v>9.15</v>
      </c>
      <c r="O256" s="269" t="s">
        <v>1024</v>
      </c>
      <c r="P256" s="378">
        <v>7901</v>
      </c>
      <c r="Q256" s="378">
        <v>0</v>
      </c>
      <c r="R256" s="378">
        <v>7901</v>
      </c>
      <c r="S256" s="269" t="s">
        <v>1024</v>
      </c>
      <c r="T256" s="377">
        <f t="shared" si="7"/>
        <v>863.49726775956276</v>
      </c>
    </row>
    <row r="257" spans="1:20" hidden="1">
      <c r="A257" s="269" t="s">
        <v>394</v>
      </c>
      <c r="B257" s="269" t="s">
        <v>733</v>
      </c>
      <c r="C257" s="269">
        <v>1400</v>
      </c>
      <c r="D257" s="269" t="s">
        <v>388</v>
      </c>
      <c r="E257" s="269" t="s">
        <v>861</v>
      </c>
      <c r="G257" s="269" t="s">
        <v>11</v>
      </c>
      <c r="L257" s="377">
        <v>9.16</v>
      </c>
      <c r="M257" s="377">
        <v>0</v>
      </c>
      <c r="N257" s="377">
        <f t="shared" si="6"/>
        <v>9.16</v>
      </c>
      <c r="O257" s="269" t="s">
        <v>1025</v>
      </c>
      <c r="P257" s="378">
        <v>7908</v>
      </c>
      <c r="Q257" s="378">
        <v>0</v>
      </c>
      <c r="R257" s="378">
        <v>7908</v>
      </c>
      <c r="S257" s="269" t="s">
        <v>1025</v>
      </c>
      <c r="T257" s="377">
        <f t="shared" si="7"/>
        <v>863.31877729257644</v>
      </c>
    </row>
    <row r="258" spans="1:20" hidden="1">
      <c r="A258" s="269" t="s">
        <v>394</v>
      </c>
      <c r="B258" s="269" t="s">
        <v>733</v>
      </c>
      <c r="C258" s="269">
        <v>1400</v>
      </c>
      <c r="D258" s="269" t="s">
        <v>388</v>
      </c>
      <c r="E258" s="269" t="s">
        <v>861</v>
      </c>
      <c r="G258" s="269" t="s">
        <v>11</v>
      </c>
      <c r="L258" s="377">
        <v>9.1999999999999993</v>
      </c>
      <c r="M258" s="377">
        <v>0</v>
      </c>
      <c r="N258" s="377">
        <f t="shared" si="6"/>
        <v>9.1999999999999993</v>
      </c>
      <c r="O258" s="269" t="s">
        <v>1026</v>
      </c>
      <c r="P258" s="378">
        <v>7943</v>
      </c>
      <c r="Q258" s="378">
        <v>0</v>
      </c>
      <c r="R258" s="378">
        <v>7943</v>
      </c>
      <c r="S258" s="269" t="s">
        <v>1026</v>
      </c>
      <c r="T258" s="377">
        <f t="shared" si="7"/>
        <v>863.36956521739137</v>
      </c>
    </row>
    <row r="259" spans="1:20" hidden="1">
      <c r="A259" s="269" t="s">
        <v>394</v>
      </c>
      <c r="B259" s="269" t="s">
        <v>733</v>
      </c>
      <c r="C259" s="269">
        <v>1400</v>
      </c>
      <c r="D259" s="269" t="s">
        <v>388</v>
      </c>
      <c r="E259" s="269" t="s">
        <v>861</v>
      </c>
      <c r="G259" s="269" t="s">
        <v>11</v>
      </c>
      <c r="L259" s="377">
        <v>9.31</v>
      </c>
      <c r="M259" s="377">
        <v>0</v>
      </c>
      <c r="N259" s="377">
        <f t="shared" si="6"/>
        <v>9.31</v>
      </c>
      <c r="O259" s="269" t="s">
        <v>1027</v>
      </c>
      <c r="P259" s="378">
        <v>8040</v>
      </c>
      <c r="Q259" s="378">
        <v>0</v>
      </c>
      <c r="R259" s="378">
        <v>8040</v>
      </c>
      <c r="S259" s="269" t="s">
        <v>1027</v>
      </c>
      <c r="T259" s="377">
        <f t="shared" si="7"/>
        <v>863.58754027926955</v>
      </c>
    </row>
    <row r="260" spans="1:20" hidden="1">
      <c r="A260" s="269" t="s">
        <v>394</v>
      </c>
      <c r="B260" s="269" t="s">
        <v>733</v>
      </c>
      <c r="C260" s="269">
        <v>1400</v>
      </c>
      <c r="D260" s="269" t="s">
        <v>388</v>
      </c>
      <c r="E260" s="269" t="s">
        <v>861</v>
      </c>
      <c r="G260" s="269" t="s">
        <v>11</v>
      </c>
      <c r="L260" s="377">
        <v>9.33</v>
      </c>
      <c r="M260" s="377">
        <v>0</v>
      </c>
      <c r="N260" s="377">
        <f t="shared" si="6"/>
        <v>9.33</v>
      </c>
      <c r="O260" s="269" t="s">
        <v>1028</v>
      </c>
      <c r="P260" s="378">
        <v>8051</v>
      </c>
      <c r="Q260" s="378">
        <v>0</v>
      </c>
      <c r="R260" s="378">
        <v>8051</v>
      </c>
      <c r="S260" s="269" t="s">
        <v>1028</v>
      </c>
      <c r="T260" s="377">
        <f t="shared" si="7"/>
        <v>862.91532690246515</v>
      </c>
    </row>
    <row r="261" spans="1:20" hidden="1">
      <c r="A261" s="269" t="s">
        <v>394</v>
      </c>
      <c r="B261" s="269" t="s">
        <v>733</v>
      </c>
      <c r="C261" s="269">
        <v>1400</v>
      </c>
      <c r="D261" s="269" t="s">
        <v>388</v>
      </c>
      <c r="E261" s="269" t="s">
        <v>861</v>
      </c>
      <c r="G261" s="269" t="s">
        <v>11</v>
      </c>
      <c r="L261" s="377">
        <v>9.35</v>
      </c>
      <c r="M261" s="377">
        <v>0</v>
      </c>
      <c r="N261" s="377">
        <f t="shared" si="6"/>
        <v>9.35</v>
      </c>
      <c r="O261" s="269" t="s">
        <v>1029</v>
      </c>
      <c r="P261" s="378">
        <v>8072</v>
      </c>
      <c r="Q261" s="378">
        <v>0</v>
      </c>
      <c r="R261" s="378">
        <v>8072</v>
      </c>
      <c r="S261" s="269" t="s">
        <v>1029</v>
      </c>
      <c r="T261" s="377">
        <f t="shared" si="7"/>
        <v>863.31550802139043</v>
      </c>
    </row>
    <row r="262" spans="1:20" hidden="1">
      <c r="A262" s="269" t="s">
        <v>394</v>
      </c>
      <c r="B262" s="269" t="s">
        <v>733</v>
      </c>
      <c r="C262" s="269">
        <v>1400</v>
      </c>
      <c r="D262" s="269" t="s">
        <v>388</v>
      </c>
      <c r="E262" s="269" t="s">
        <v>861</v>
      </c>
      <c r="G262" s="269" t="s">
        <v>11</v>
      </c>
      <c r="L262" s="377">
        <v>9.36</v>
      </c>
      <c r="M262" s="377">
        <v>0</v>
      </c>
      <c r="N262" s="377">
        <f t="shared" si="6"/>
        <v>9.36</v>
      </c>
      <c r="O262" s="269" t="s">
        <v>1030</v>
      </c>
      <c r="P262" s="378">
        <v>8081</v>
      </c>
      <c r="Q262" s="378">
        <v>0</v>
      </c>
      <c r="R262" s="378">
        <v>8081</v>
      </c>
      <c r="S262" s="269" t="s">
        <v>1030</v>
      </c>
      <c r="T262" s="377">
        <f t="shared" si="7"/>
        <v>863.35470085470092</v>
      </c>
    </row>
    <row r="263" spans="1:20" hidden="1">
      <c r="A263" s="269" t="s">
        <v>394</v>
      </c>
      <c r="B263" s="269" t="s">
        <v>733</v>
      </c>
      <c r="C263" s="269">
        <v>1400</v>
      </c>
      <c r="D263" s="269" t="s">
        <v>388</v>
      </c>
      <c r="E263" s="269" t="s">
        <v>861</v>
      </c>
      <c r="G263" s="269" t="s">
        <v>11</v>
      </c>
      <c r="L263" s="377">
        <v>9.39</v>
      </c>
      <c r="M263" s="377">
        <v>0</v>
      </c>
      <c r="N263" s="377">
        <f t="shared" si="6"/>
        <v>9.39</v>
      </c>
      <c r="O263" s="269" t="s">
        <v>1031</v>
      </c>
      <c r="P263" s="378">
        <v>8102</v>
      </c>
      <c r="Q263" s="378">
        <v>0</v>
      </c>
      <c r="R263" s="378">
        <v>8102</v>
      </c>
      <c r="S263" s="269" t="s">
        <v>1031</v>
      </c>
      <c r="T263" s="377">
        <f t="shared" si="7"/>
        <v>862.83280085197009</v>
      </c>
    </row>
    <row r="264" spans="1:20" hidden="1">
      <c r="A264" s="269" t="s">
        <v>394</v>
      </c>
      <c r="B264" s="269" t="s">
        <v>733</v>
      </c>
      <c r="C264" s="269">
        <v>1400</v>
      </c>
      <c r="D264" s="269" t="s">
        <v>388</v>
      </c>
      <c r="E264" s="269" t="s">
        <v>861</v>
      </c>
      <c r="G264" s="269" t="s">
        <v>11</v>
      </c>
      <c r="L264" s="377">
        <v>9.44</v>
      </c>
      <c r="M264" s="377">
        <v>0</v>
      </c>
      <c r="N264" s="377">
        <f t="shared" si="6"/>
        <v>9.44</v>
      </c>
      <c r="O264" s="269" t="s">
        <v>1032</v>
      </c>
      <c r="P264" s="378">
        <v>8147</v>
      </c>
      <c r="Q264" s="378">
        <v>0</v>
      </c>
      <c r="R264" s="378">
        <v>8147</v>
      </c>
      <c r="S264" s="269" t="s">
        <v>1032</v>
      </c>
      <c r="T264" s="377">
        <f t="shared" si="7"/>
        <v>863.02966101694915</v>
      </c>
    </row>
    <row r="265" spans="1:20" hidden="1">
      <c r="A265" s="269" t="s">
        <v>394</v>
      </c>
      <c r="B265" s="269" t="s">
        <v>733</v>
      </c>
      <c r="C265" s="269">
        <v>1400</v>
      </c>
      <c r="D265" s="269" t="s">
        <v>388</v>
      </c>
      <c r="E265" s="269" t="s">
        <v>861</v>
      </c>
      <c r="G265" s="269" t="s">
        <v>11</v>
      </c>
      <c r="L265" s="377">
        <v>9.49</v>
      </c>
      <c r="M265" s="377">
        <v>0</v>
      </c>
      <c r="N265" s="377">
        <f t="shared" si="6"/>
        <v>9.49</v>
      </c>
      <c r="O265" s="269" t="s">
        <v>1033</v>
      </c>
      <c r="P265" s="378">
        <v>8193</v>
      </c>
      <c r="Q265" s="378">
        <v>0</v>
      </c>
      <c r="R265" s="378">
        <v>8193</v>
      </c>
      <c r="S265" s="269" t="s">
        <v>1033</v>
      </c>
      <c r="T265" s="377">
        <f t="shared" si="7"/>
        <v>863.32982086406741</v>
      </c>
    </row>
    <row r="266" spans="1:20" hidden="1">
      <c r="A266" s="269" t="s">
        <v>394</v>
      </c>
      <c r="B266" s="269" t="s">
        <v>733</v>
      </c>
      <c r="C266" s="269">
        <v>1400</v>
      </c>
      <c r="D266" s="269" t="s">
        <v>388</v>
      </c>
      <c r="E266" s="269" t="s">
        <v>861</v>
      </c>
      <c r="G266" s="269" t="s">
        <v>11</v>
      </c>
      <c r="L266" s="377">
        <v>9.5399999999999991</v>
      </c>
      <c r="M266" s="377">
        <v>0</v>
      </c>
      <c r="N266" s="377">
        <f t="shared" ref="N266:N329" si="8">+L266-M266</f>
        <v>9.5399999999999991</v>
      </c>
      <c r="O266" s="269" t="s">
        <v>1034</v>
      </c>
      <c r="P266" s="378">
        <v>8233</v>
      </c>
      <c r="Q266" s="378">
        <v>0</v>
      </c>
      <c r="R266" s="378">
        <v>8233</v>
      </c>
      <c r="S266" s="269" t="s">
        <v>1034</v>
      </c>
      <c r="T266" s="377">
        <f t="shared" ref="T266:T329" si="9">+R266/N266</f>
        <v>862.99790356394135</v>
      </c>
    </row>
    <row r="267" spans="1:20" hidden="1">
      <c r="A267" s="269" t="s">
        <v>394</v>
      </c>
      <c r="B267" s="269" t="s">
        <v>733</v>
      </c>
      <c r="C267" s="269">
        <v>1400</v>
      </c>
      <c r="D267" s="269" t="s">
        <v>388</v>
      </c>
      <c r="E267" s="269" t="s">
        <v>861</v>
      </c>
      <c r="G267" s="269" t="s">
        <v>11</v>
      </c>
      <c r="L267" s="377">
        <v>9.56</v>
      </c>
      <c r="M267" s="377">
        <v>0</v>
      </c>
      <c r="N267" s="377">
        <f t="shared" si="8"/>
        <v>9.56</v>
      </c>
      <c r="O267" s="269" t="s">
        <v>1035</v>
      </c>
      <c r="P267" s="378">
        <v>8255</v>
      </c>
      <c r="Q267" s="378">
        <v>0</v>
      </c>
      <c r="R267" s="378">
        <v>8255</v>
      </c>
      <c r="S267" s="269" t="s">
        <v>1035</v>
      </c>
      <c r="T267" s="377">
        <f t="shared" si="9"/>
        <v>863.49372384937237</v>
      </c>
    </row>
    <row r="268" spans="1:20" hidden="1">
      <c r="A268" s="269" t="s">
        <v>394</v>
      </c>
      <c r="B268" s="269" t="s">
        <v>733</v>
      </c>
      <c r="C268" s="269">
        <v>1400</v>
      </c>
      <c r="D268" s="269" t="s">
        <v>388</v>
      </c>
      <c r="E268" s="269" t="s">
        <v>861</v>
      </c>
      <c r="G268" s="269" t="s">
        <v>11</v>
      </c>
      <c r="L268" s="377">
        <v>9.61</v>
      </c>
      <c r="M268" s="377">
        <v>0</v>
      </c>
      <c r="N268" s="377">
        <f t="shared" si="8"/>
        <v>9.61</v>
      </c>
      <c r="O268" s="269" t="s">
        <v>1036</v>
      </c>
      <c r="P268" s="378">
        <v>8298</v>
      </c>
      <c r="Q268" s="378">
        <v>0</v>
      </c>
      <c r="R268" s="378">
        <v>8298</v>
      </c>
      <c r="S268" s="269" t="s">
        <v>1036</v>
      </c>
      <c r="T268" s="377">
        <f t="shared" si="9"/>
        <v>863.4755463059314</v>
      </c>
    </row>
    <row r="269" spans="1:20" hidden="1">
      <c r="A269" s="269" t="s">
        <v>394</v>
      </c>
      <c r="B269" s="269" t="s">
        <v>733</v>
      </c>
      <c r="C269" s="269">
        <v>1400</v>
      </c>
      <c r="D269" s="269" t="s">
        <v>388</v>
      </c>
      <c r="E269" s="269" t="s">
        <v>861</v>
      </c>
      <c r="G269" s="269" t="s">
        <v>11</v>
      </c>
      <c r="L269" s="377">
        <v>9.68</v>
      </c>
      <c r="M269" s="377">
        <v>0</v>
      </c>
      <c r="N269" s="377">
        <f t="shared" si="8"/>
        <v>9.68</v>
      </c>
      <c r="O269" s="269" t="s">
        <v>1037</v>
      </c>
      <c r="P269" s="378">
        <v>8355</v>
      </c>
      <c r="Q269" s="378">
        <v>0</v>
      </c>
      <c r="R269" s="378">
        <v>8355</v>
      </c>
      <c r="S269" s="269" t="s">
        <v>1037</v>
      </c>
      <c r="T269" s="377">
        <f t="shared" si="9"/>
        <v>863.11983471074382</v>
      </c>
    </row>
    <row r="270" spans="1:20" hidden="1">
      <c r="A270" s="269" t="s">
        <v>394</v>
      </c>
      <c r="B270" s="269" t="s">
        <v>733</v>
      </c>
      <c r="C270" s="269">
        <v>1400</v>
      </c>
      <c r="D270" s="269" t="s">
        <v>388</v>
      </c>
      <c r="E270" s="269" t="s">
        <v>861</v>
      </c>
      <c r="G270" s="269" t="s">
        <v>11</v>
      </c>
      <c r="L270" s="377">
        <v>9.74</v>
      </c>
      <c r="M270" s="377">
        <v>0</v>
      </c>
      <c r="N270" s="377">
        <f t="shared" si="8"/>
        <v>9.74</v>
      </c>
      <c r="O270" s="269" t="s">
        <v>1038</v>
      </c>
      <c r="P270" s="378">
        <v>8406</v>
      </c>
      <c r="Q270" s="378">
        <v>0</v>
      </c>
      <c r="R270" s="378">
        <v>8406</v>
      </c>
      <c r="S270" s="269" t="s">
        <v>1038</v>
      </c>
      <c r="T270" s="377">
        <f t="shared" si="9"/>
        <v>863.03901437371667</v>
      </c>
    </row>
    <row r="271" spans="1:20" hidden="1">
      <c r="A271" s="269" t="s">
        <v>394</v>
      </c>
      <c r="B271" s="269" t="s">
        <v>733</v>
      </c>
      <c r="C271" s="269">
        <v>1400</v>
      </c>
      <c r="D271" s="269" t="s">
        <v>388</v>
      </c>
      <c r="E271" s="269" t="s">
        <v>861</v>
      </c>
      <c r="G271" s="269" t="s">
        <v>11</v>
      </c>
      <c r="L271" s="377">
        <v>10.050000000000001</v>
      </c>
      <c r="M271" s="377">
        <v>0</v>
      </c>
      <c r="N271" s="377">
        <f t="shared" si="8"/>
        <v>10.050000000000001</v>
      </c>
      <c r="O271" s="269" t="s">
        <v>1039</v>
      </c>
      <c r="P271" s="378">
        <v>8676</v>
      </c>
      <c r="Q271" s="378">
        <v>0</v>
      </c>
      <c r="R271" s="378">
        <v>8676</v>
      </c>
      <c r="S271" s="269" t="s">
        <v>1039</v>
      </c>
      <c r="T271" s="377">
        <f t="shared" si="9"/>
        <v>863.28358208955217</v>
      </c>
    </row>
    <row r="272" spans="1:20" hidden="1">
      <c r="A272" s="269" t="s">
        <v>394</v>
      </c>
      <c r="B272" s="269" t="s">
        <v>733</v>
      </c>
      <c r="C272" s="269">
        <v>1400</v>
      </c>
      <c r="D272" s="269" t="s">
        <v>388</v>
      </c>
      <c r="E272" s="269" t="s">
        <v>861</v>
      </c>
      <c r="G272" s="269" t="s">
        <v>11</v>
      </c>
      <c r="L272" s="377">
        <v>10.48</v>
      </c>
      <c r="M272" s="377">
        <v>0</v>
      </c>
      <c r="N272" s="377">
        <f t="shared" si="8"/>
        <v>10.48</v>
      </c>
      <c r="O272" s="269" t="s">
        <v>1040</v>
      </c>
      <c r="P272" s="378">
        <v>9045</v>
      </c>
      <c r="Q272" s="378">
        <v>0</v>
      </c>
      <c r="R272" s="378">
        <v>9045</v>
      </c>
      <c r="S272" s="269" t="s">
        <v>1040</v>
      </c>
      <c r="T272" s="377">
        <f t="shared" si="9"/>
        <v>863.07251908396938</v>
      </c>
    </row>
    <row r="273" spans="1:20" hidden="1">
      <c r="A273" s="269" t="s">
        <v>394</v>
      </c>
      <c r="B273" s="269" t="s">
        <v>733</v>
      </c>
      <c r="C273" s="269">
        <v>1400</v>
      </c>
      <c r="D273" s="269" t="s">
        <v>388</v>
      </c>
      <c r="E273" s="269" t="s">
        <v>861</v>
      </c>
      <c r="G273" s="269" t="s">
        <v>11</v>
      </c>
      <c r="L273" s="377">
        <v>10.99</v>
      </c>
      <c r="M273" s="377">
        <v>0</v>
      </c>
      <c r="N273" s="377">
        <f t="shared" si="8"/>
        <v>10.99</v>
      </c>
      <c r="O273" s="269" t="s">
        <v>1041</v>
      </c>
      <c r="P273" s="378">
        <v>9489</v>
      </c>
      <c r="Q273" s="378">
        <v>0</v>
      </c>
      <c r="R273" s="378">
        <v>9489</v>
      </c>
      <c r="S273" s="269" t="s">
        <v>1041</v>
      </c>
      <c r="T273" s="377">
        <f t="shared" si="9"/>
        <v>863.4212920837125</v>
      </c>
    </row>
    <row r="274" spans="1:20" hidden="1">
      <c r="A274" s="269" t="s">
        <v>394</v>
      </c>
      <c r="B274" s="269" t="s">
        <v>733</v>
      </c>
      <c r="C274" s="269">
        <v>1400</v>
      </c>
      <c r="D274" s="269" t="s">
        <v>388</v>
      </c>
      <c r="E274" s="269" t="s">
        <v>861</v>
      </c>
      <c r="G274" s="269" t="s">
        <v>11</v>
      </c>
      <c r="L274" s="377">
        <v>11.41</v>
      </c>
      <c r="M274" s="377">
        <v>0</v>
      </c>
      <c r="N274" s="377">
        <f t="shared" si="8"/>
        <v>11.41</v>
      </c>
      <c r="O274" s="269" t="s">
        <v>1042</v>
      </c>
      <c r="P274" s="378">
        <v>9852</v>
      </c>
      <c r="Q274" s="378">
        <v>0</v>
      </c>
      <c r="R274" s="378">
        <v>9852</v>
      </c>
      <c r="S274" s="269" t="s">
        <v>1042</v>
      </c>
      <c r="T274" s="377">
        <f t="shared" si="9"/>
        <v>863.45311130587208</v>
      </c>
    </row>
    <row r="275" spans="1:20" hidden="1">
      <c r="A275" s="269" t="s">
        <v>394</v>
      </c>
      <c r="B275" s="269" t="s">
        <v>733</v>
      </c>
      <c r="C275" s="269">
        <v>1400</v>
      </c>
      <c r="D275" s="269" t="s">
        <v>388</v>
      </c>
      <c r="E275" s="269" t="s">
        <v>861</v>
      </c>
      <c r="G275" s="269" t="s">
        <v>11</v>
      </c>
      <c r="L275" s="377">
        <v>12.01</v>
      </c>
      <c r="M275" s="377">
        <v>0</v>
      </c>
      <c r="N275" s="377">
        <f t="shared" si="8"/>
        <v>12.01</v>
      </c>
      <c r="O275" s="269" t="s">
        <v>1043</v>
      </c>
      <c r="P275" s="378">
        <v>10369</v>
      </c>
      <c r="Q275" s="378">
        <v>0</v>
      </c>
      <c r="R275" s="378">
        <v>10369</v>
      </c>
      <c r="S275" s="269" t="s">
        <v>1043</v>
      </c>
      <c r="T275" s="377">
        <f t="shared" si="9"/>
        <v>863.36386344712741</v>
      </c>
    </row>
    <row r="276" spans="1:20" hidden="1">
      <c r="A276" s="269" t="s">
        <v>394</v>
      </c>
      <c r="B276" s="269" t="s">
        <v>733</v>
      </c>
      <c r="C276" s="269">
        <v>1400</v>
      </c>
      <c r="D276" s="269" t="s">
        <v>388</v>
      </c>
      <c r="E276" s="269" t="s">
        <v>861</v>
      </c>
      <c r="G276" s="269" t="s">
        <v>11</v>
      </c>
      <c r="L276" s="377">
        <v>12.4</v>
      </c>
      <c r="M276" s="377">
        <v>0</v>
      </c>
      <c r="N276" s="377">
        <f t="shared" si="8"/>
        <v>12.4</v>
      </c>
      <c r="O276" s="269" t="s">
        <v>1044</v>
      </c>
      <c r="P276" s="378">
        <v>10700</v>
      </c>
      <c r="Q276" s="378">
        <v>0</v>
      </c>
      <c r="R276" s="378">
        <v>10700</v>
      </c>
      <c r="S276" s="269" t="s">
        <v>1044</v>
      </c>
      <c r="T276" s="377">
        <f t="shared" si="9"/>
        <v>862.90322580645159</v>
      </c>
    </row>
    <row r="277" spans="1:20" hidden="1">
      <c r="A277" s="269" t="s">
        <v>394</v>
      </c>
      <c r="B277" s="269" t="s">
        <v>733</v>
      </c>
      <c r="C277" s="269">
        <v>1400</v>
      </c>
      <c r="D277" s="269" t="s">
        <v>388</v>
      </c>
      <c r="E277" s="269" t="s">
        <v>861</v>
      </c>
      <c r="G277" s="269" t="s">
        <v>11</v>
      </c>
      <c r="L277" s="377">
        <v>12.43</v>
      </c>
      <c r="M277" s="377">
        <v>0</v>
      </c>
      <c r="N277" s="377">
        <f t="shared" si="8"/>
        <v>12.43</v>
      </c>
      <c r="O277" s="269" t="s">
        <v>1045</v>
      </c>
      <c r="P277" s="378">
        <v>10728</v>
      </c>
      <c r="Q277" s="378">
        <v>0</v>
      </c>
      <c r="R277" s="378">
        <v>10728</v>
      </c>
      <c r="S277" s="269" t="s">
        <v>1045</v>
      </c>
      <c r="T277" s="377">
        <f t="shared" si="9"/>
        <v>863.07320997586487</v>
      </c>
    </row>
    <row r="278" spans="1:20" hidden="1">
      <c r="A278" s="269" t="s">
        <v>394</v>
      </c>
      <c r="B278" s="269" t="s">
        <v>733</v>
      </c>
      <c r="C278" s="269">
        <v>1400</v>
      </c>
      <c r="D278" s="269" t="s">
        <v>388</v>
      </c>
      <c r="E278" s="269" t="s">
        <v>861</v>
      </c>
      <c r="G278" s="269" t="s">
        <v>11</v>
      </c>
      <c r="L278" s="377">
        <v>12.5</v>
      </c>
      <c r="M278" s="377">
        <v>0</v>
      </c>
      <c r="N278" s="377">
        <f t="shared" si="8"/>
        <v>12.5</v>
      </c>
      <c r="O278" s="269" t="s">
        <v>1046</v>
      </c>
      <c r="P278" s="378">
        <v>10792</v>
      </c>
      <c r="Q278" s="378">
        <v>0</v>
      </c>
      <c r="R278" s="378">
        <v>10792</v>
      </c>
      <c r="S278" s="269" t="s">
        <v>1046</v>
      </c>
      <c r="T278" s="377">
        <f t="shared" si="9"/>
        <v>863.36</v>
      </c>
    </row>
    <row r="279" spans="1:20" hidden="1">
      <c r="A279" s="269" t="s">
        <v>394</v>
      </c>
      <c r="B279" s="269" t="s">
        <v>733</v>
      </c>
      <c r="C279" s="269">
        <v>1400</v>
      </c>
      <c r="D279" s="269" t="s">
        <v>388</v>
      </c>
      <c r="E279" s="269" t="s">
        <v>861</v>
      </c>
      <c r="G279" s="269" t="s">
        <v>11</v>
      </c>
      <c r="L279" s="377">
        <v>13.35</v>
      </c>
      <c r="M279" s="377">
        <v>0</v>
      </c>
      <c r="N279" s="377">
        <f t="shared" si="8"/>
        <v>13.35</v>
      </c>
      <c r="O279" s="269" t="s">
        <v>1047</v>
      </c>
      <c r="P279" s="378">
        <v>11524</v>
      </c>
      <c r="Q279" s="378">
        <v>0</v>
      </c>
      <c r="R279" s="378">
        <v>11524</v>
      </c>
      <c r="S279" s="269" t="s">
        <v>1047</v>
      </c>
      <c r="T279" s="377">
        <f t="shared" si="9"/>
        <v>863.22097378277158</v>
      </c>
    </row>
    <row r="280" spans="1:20" hidden="1">
      <c r="A280" s="269" t="s">
        <v>394</v>
      </c>
      <c r="B280" s="269" t="s">
        <v>733</v>
      </c>
      <c r="C280" s="269">
        <v>1400</v>
      </c>
      <c r="D280" s="269" t="s">
        <v>388</v>
      </c>
      <c r="E280" s="269" t="s">
        <v>861</v>
      </c>
      <c r="G280" s="269" t="s">
        <v>11</v>
      </c>
      <c r="L280" s="377">
        <v>13.92</v>
      </c>
      <c r="M280" s="377">
        <v>0</v>
      </c>
      <c r="N280" s="377">
        <f t="shared" si="8"/>
        <v>13.92</v>
      </c>
      <c r="O280" s="269" t="s">
        <v>1048</v>
      </c>
      <c r="P280" s="378">
        <v>12015</v>
      </c>
      <c r="Q280" s="378">
        <v>0</v>
      </c>
      <c r="R280" s="378">
        <v>12015</v>
      </c>
      <c r="S280" s="269" t="s">
        <v>1048</v>
      </c>
      <c r="T280" s="377">
        <f t="shared" si="9"/>
        <v>863.14655172413791</v>
      </c>
    </row>
    <row r="281" spans="1:20" hidden="1">
      <c r="A281" s="269" t="s">
        <v>394</v>
      </c>
      <c r="B281" s="269" t="s">
        <v>733</v>
      </c>
      <c r="C281" s="269">
        <v>1400</v>
      </c>
      <c r="D281" s="269" t="s">
        <v>388</v>
      </c>
      <c r="E281" s="269" t="s">
        <v>861</v>
      </c>
      <c r="G281" s="269" t="s">
        <v>11</v>
      </c>
      <c r="L281" s="377">
        <v>14.57</v>
      </c>
      <c r="M281" s="377">
        <v>0</v>
      </c>
      <c r="N281" s="377">
        <f t="shared" si="8"/>
        <v>14.57</v>
      </c>
      <c r="O281" s="269" t="s">
        <v>1049</v>
      </c>
      <c r="P281" s="378">
        <v>12577</v>
      </c>
      <c r="Q281" s="378">
        <v>0</v>
      </c>
      <c r="R281" s="378">
        <v>12577</v>
      </c>
      <c r="S281" s="269" t="s">
        <v>1049</v>
      </c>
      <c r="T281" s="377">
        <f t="shared" si="9"/>
        <v>863.21207961564858</v>
      </c>
    </row>
    <row r="282" spans="1:20" hidden="1">
      <c r="A282" s="269" t="s">
        <v>394</v>
      </c>
      <c r="B282" s="269" t="s">
        <v>733</v>
      </c>
      <c r="C282" s="269">
        <v>1400</v>
      </c>
      <c r="D282" s="269" t="s">
        <v>388</v>
      </c>
      <c r="E282" s="269" t="s">
        <v>861</v>
      </c>
      <c r="G282" s="269" t="s">
        <v>11</v>
      </c>
      <c r="L282" s="377">
        <v>14.72</v>
      </c>
      <c r="M282" s="377">
        <v>0</v>
      </c>
      <c r="N282" s="377">
        <f t="shared" si="8"/>
        <v>14.72</v>
      </c>
      <c r="O282" s="269" t="s">
        <v>1050</v>
      </c>
      <c r="P282" s="378">
        <v>12704</v>
      </c>
      <c r="Q282" s="378">
        <v>0</v>
      </c>
      <c r="R282" s="378">
        <v>12704</v>
      </c>
      <c r="S282" s="269" t="s">
        <v>1050</v>
      </c>
      <c r="T282" s="377">
        <f t="shared" si="9"/>
        <v>863.04347826086951</v>
      </c>
    </row>
    <row r="283" spans="1:20" hidden="1">
      <c r="A283" s="269" t="s">
        <v>394</v>
      </c>
      <c r="B283" s="269" t="s">
        <v>733</v>
      </c>
      <c r="C283" s="269">
        <v>1400</v>
      </c>
      <c r="D283" s="269" t="s">
        <v>388</v>
      </c>
      <c r="E283" s="269" t="s">
        <v>861</v>
      </c>
      <c r="G283" s="269" t="s">
        <v>11</v>
      </c>
      <c r="L283" s="377">
        <v>15.26</v>
      </c>
      <c r="M283" s="377">
        <v>0</v>
      </c>
      <c r="N283" s="377">
        <f t="shared" si="8"/>
        <v>15.26</v>
      </c>
      <c r="O283" s="269" t="s">
        <v>1051</v>
      </c>
      <c r="P283" s="378">
        <v>13176</v>
      </c>
      <c r="Q283" s="378">
        <v>0</v>
      </c>
      <c r="R283" s="378">
        <v>13176</v>
      </c>
      <c r="S283" s="269" t="s">
        <v>1051</v>
      </c>
      <c r="T283" s="377">
        <f t="shared" si="9"/>
        <v>863.43381389252954</v>
      </c>
    </row>
    <row r="284" spans="1:20" hidden="1">
      <c r="A284" s="269" t="s">
        <v>394</v>
      </c>
      <c r="B284" s="269" t="s">
        <v>733</v>
      </c>
      <c r="C284" s="269">
        <v>1400</v>
      </c>
      <c r="D284" s="269" t="s">
        <v>388</v>
      </c>
      <c r="E284" s="269" t="s">
        <v>861</v>
      </c>
      <c r="G284" s="269" t="s">
        <v>11</v>
      </c>
      <c r="L284" s="377">
        <v>15.55</v>
      </c>
      <c r="M284" s="377">
        <v>0</v>
      </c>
      <c r="N284" s="377">
        <f t="shared" si="8"/>
        <v>15.55</v>
      </c>
      <c r="O284" s="269" t="s">
        <v>1052</v>
      </c>
      <c r="P284" s="378">
        <v>13421</v>
      </c>
      <c r="Q284" s="378">
        <v>0</v>
      </c>
      <c r="R284" s="378">
        <v>13421</v>
      </c>
      <c r="S284" s="269" t="s">
        <v>1052</v>
      </c>
      <c r="T284" s="377">
        <f t="shared" si="9"/>
        <v>863.08681672025716</v>
      </c>
    </row>
    <row r="285" spans="1:20" hidden="1">
      <c r="A285" s="269" t="s">
        <v>394</v>
      </c>
      <c r="B285" s="269" t="s">
        <v>733</v>
      </c>
      <c r="C285" s="269">
        <v>1400</v>
      </c>
      <c r="D285" s="269" t="s">
        <v>388</v>
      </c>
      <c r="E285" s="269" t="s">
        <v>861</v>
      </c>
      <c r="G285" s="269" t="s">
        <v>11</v>
      </c>
      <c r="L285" s="377">
        <v>15.74</v>
      </c>
      <c r="M285" s="377">
        <v>0</v>
      </c>
      <c r="N285" s="377">
        <f t="shared" si="8"/>
        <v>15.74</v>
      </c>
      <c r="O285" s="269" t="s">
        <v>1053</v>
      </c>
      <c r="P285" s="378">
        <v>13591</v>
      </c>
      <c r="Q285" s="378">
        <v>0</v>
      </c>
      <c r="R285" s="378">
        <v>13591</v>
      </c>
      <c r="S285" s="269" t="s">
        <v>1053</v>
      </c>
      <c r="T285" s="377">
        <f t="shared" si="9"/>
        <v>863.46886912325283</v>
      </c>
    </row>
    <row r="286" spans="1:20" hidden="1">
      <c r="A286" s="269" t="s">
        <v>394</v>
      </c>
      <c r="B286" s="269" t="s">
        <v>733</v>
      </c>
      <c r="C286" s="269">
        <v>1400</v>
      </c>
      <c r="D286" s="269" t="s">
        <v>388</v>
      </c>
      <c r="E286" s="269" t="s">
        <v>861</v>
      </c>
      <c r="G286" s="269" t="s">
        <v>11</v>
      </c>
      <c r="L286" s="377">
        <v>15.95</v>
      </c>
      <c r="M286" s="377">
        <v>0</v>
      </c>
      <c r="N286" s="377">
        <f t="shared" si="8"/>
        <v>15.95</v>
      </c>
      <c r="O286" s="269" t="s">
        <v>1054</v>
      </c>
      <c r="P286" s="378">
        <v>13771</v>
      </c>
      <c r="Q286" s="378">
        <v>0</v>
      </c>
      <c r="R286" s="378">
        <v>13771</v>
      </c>
      <c r="S286" s="269" t="s">
        <v>1054</v>
      </c>
      <c r="T286" s="377">
        <f t="shared" si="9"/>
        <v>863.3855799373041</v>
      </c>
    </row>
    <row r="287" spans="1:20" hidden="1">
      <c r="A287" s="269" t="s">
        <v>394</v>
      </c>
      <c r="B287" s="269" t="s">
        <v>733</v>
      </c>
      <c r="C287" s="269">
        <v>1400</v>
      </c>
      <c r="D287" s="269" t="s">
        <v>388</v>
      </c>
      <c r="E287" s="269" t="s">
        <v>861</v>
      </c>
      <c r="G287" s="269" t="s">
        <v>11</v>
      </c>
      <c r="L287" s="377">
        <v>15.96</v>
      </c>
      <c r="M287" s="377">
        <v>0</v>
      </c>
      <c r="N287" s="377">
        <f t="shared" si="8"/>
        <v>15.96</v>
      </c>
      <c r="O287" s="269" t="s">
        <v>1055</v>
      </c>
      <c r="P287" s="378">
        <v>13774</v>
      </c>
      <c r="Q287" s="378">
        <v>0</v>
      </c>
      <c r="R287" s="378">
        <v>13774</v>
      </c>
      <c r="S287" s="269" t="s">
        <v>1055</v>
      </c>
      <c r="T287" s="377">
        <f t="shared" si="9"/>
        <v>863.03258145363407</v>
      </c>
    </row>
    <row r="288" spans="1:20" hidden="1">
      <c r="A288" s="269" t="s">
        <v>394</v>
      </c>
      <c r="B288" s="269" t="s">
        <v>733</v>
      </c>
      <c r="C288" s="269">
        <v>1400</v>
      </c>
      <c r="D288" s="269" t="s">
        <v>388</v>
      </c>
      <c r="E288" s="269" t="s">
        <v>861</v>
      </c>
      <c r="G288" s="269" t="s">
        <v>11</v>
      </c>
      <c r="L288" s="377">
        <v>16.12</v>
      </c>
      <c r="M288" s="377">
        <v>0</v>
      </c>
      <c r="N288" s="377">
        <f t="shared" si="8"/>
        <v>16.12</v>
      </c>
      <c r="O288" s="269" t="s">
        <v>1056</v>
      </c>
      <c r="P288" s="378">
        <v>13912</v>
      </c>
      <c r="Q288" s="378">
        <v>0</v>
      </c>
      <c r="R288" s="378">
        <v>13912</v>
      </c>
      <c r="S288" s="269" t="s">
        <v>1056</v>
      </c>
      <c r="T288" s="377">
        <f t="shared" si="9"/>
        <v>863.02729528535974</v>
      </c>
    </row>
    <row r="289" spans="1:20" hidden="1">
      <c r="A289" s="269" t="s">
        <v>394</v>
      </c>
      <c r="B289" s="269" t="s">
        <v>733</v>
      </c>
      <c r="C289" s="269">
        <v>1400</v>
      </c>
      <c r="D289" s="269" t="s">
        <v>388</v>
      </c>
      <c r="E289" s="269" t="s">
        <v>861</v>
      </c>
      <c r="G289" s="269" t="s">
        <v>11</v>
      </c>
      <c r="L289" s="377">
        <v>16.309999999999999</v>
      </c>
      <c r="M289" s="377">
        <v>0</v>
      </c>
      <c r="N289" s="377">
        <f t="shared" si="8"/>
        <v>16.309999999999999</v>
      </c>
      <c r="O289" s="269" t="s">
        <v>1057</v>
      </c>
      <c r="P289" s="378">
        <v>14078</v>
      </c>
      <c r="Q289" s="378">
        <v>0</v>
      </c>
      <c r="R289" s="378">
        <v>14078</v>
      </c>
      <c r="S289" s="269" t="s">
        <v>1057</v>
      </c>
      <c r="T289" s="377">
        <f t="shared" si="9"/>
        <v>863.15144083384439</v>
      </c>
    </row>
    <row r="290" spans="1:20" hidden="1">
      <c r="A290" s="269" t="s">
        <v>394</v>
      </c>
      <c r="B290" s="269" t="s">
        <v>733</v>
      </c>
      <c r="C290" s="269">
        <v>1400</v>
      </c>
      <c r="D290" s="269" t="s">
        <v>388</v>
      </c>
      <c r="E290" s="269" t="s">
        <v>861</v>
      </c>
      <c r="G290" s="269" t="s">
        <v>11</v>
      </c>
      <c r="L290" s="377">
        <v>16.89</v>
      </c>
      <c r="M290" s="377">
        <v>0</v>
      </c>
      <c r="N290" s="377">
        <f t="shared" si="8"/>
        <v>16.89</v>
      </c>
      <c r="O290" s="269" t="s">
        <v>1058</v>
      </c>
      <c r="P290" s="378">
        <v>14578</v>
      </c>
      <c r="Q290" s="378">
        <v>0</v>
      </c>
      <c r="R290" s="378">
        <v>14578</v>
      </c>
      <c r="S290" s="269" t="s">
        <v>1058</v>
      </c>
      <c r="T290" s="377">
        <f t="shared" si="9"/>
        <v>863.1142687981054</v>
      </c>
    </row>
    <row r="291" spans="1:20" hidden="1">
      <c r="A291" s="269" t="s">
        <v>394</v>
      </c>
      <c r="B291" s="269" t="s">
        <v>733</v>
      </c>
      <c r="C291" s="269">
        <v>1400</v>
      </c>
      <c r="D291" s="269" t="s">
        <v>388</v>
      </c>
      <c r="E291" s="269" t="s">
        <v>861</v>
      </c>
      <c r="G291" s="269" t="s">
        <v>11</v>
      </c>
      <c r="L291" s="377">
        <v>16.95</v>
      </c>
      <c r="M291" s="377">
        <v>0</v>
      </c>
      <c r="N291" s="377">
        <f t="shared" si="8"/>
        <v>16.95</v>
      </c>
      <c r="O291" s="269" t="s">
        <v>1059</v>
      </c>
      <c r="P291" s="378">
        <v>14631</v>
      </c>
      <c r="Q291" s="378">
        <v>0</v>
      </c>
      <c r="R291" s="378">
        <v>14631</v>
      </c>
      <c r="S291" s="269" t="s">
        <v>1059</v>
      </c>
      <c r="T291" s="377">
        <f t="shared" si="9"/>
        <v>863.18584070796464</v>
      </c>
    </row>
    <row r="292" spans="1:20" hidden="1">
      <c r="A292" s="269" t="s">
        <v>394</v>
      </c>
      <c r="B292" s="269" t="s">
        <v>733</v>
      </c>
      <c r="C292" s="269">
        <v>1400</v>
      </c>
      <c r="D292" s="269" t="s">
        <v>388</v>
      </c>
      <c r="E292" s="269" t="s">
        <v>861</v>
      </c>
      <c r="G292" s="269" t="s">
        <v>11</v>
      </c>
      <c r="L292" s="377">
        <v>17.21</v>
      </c>
      <c r="M292" s="377">
        <v>0</v>
      </c>
      <c r="N292" s="377">
        <f t="shared" si="8"/>
        <v>17.21</v>
      </c>
      <c r="O292" s="269" t="s">
        <v>1060</v>
      </c>
      <c r="P292" s="378">
        <v>14856</v>
      </c>
      <c r="Q292" s="378">
        <v>0</v>
      </c>
      <c r="R292" s="378">
        <v>14856</v>
      </c>
      <c r="S292" s="269" t="s">
        <v>1060</v>
      </c>
      <c r="T292" s="377">
        <f t="shared" si="9"/>
        <v>863.21905868680994</v>
      </c>
    </row>
    <row r="293" spans="1:20" hidden="1">
      <c r="A293" s="269" t="s">
        <v>394</v>
      </c>
      <c r="B293" s="269" t="s">
        <v>733</v>
      </c>
      <c r="C293" s="269">
        <v>1400</v>
      </c>
      <c r="D293" s="269" t="s">
        <v>388</v>
      </c>
      <c r="E293" s="269" t="s">
        <v>861</v>
      </c>
      <c r="G293" s="269" t="s">
        <v>11</v>
      </c>
      <c r="L293" s="377">
        <v>17.440000000000001</v>
      </c>
      <c r="M293" s="377">
        <v>0</v>
      </c>
      <c r="N293" s="377">
        <f t="shared" si="8"/>
        <v>17.440000000000001</v>
      </c>
      <c r="O293" s="269" t="s">
        <v>1061</v>
      </c>
      <c r="P293" s="378">
        <v>15057</v>
      </c>
      <c r="Q293" s="378">
        <v>0</v>
      </c>
      <c r="R293" s="378">
        <v>15057</v>
      </c>
      <c r="S293" s="269" t="s">
        <v>1061</v>
      </c>
      <c r="T293" s="377">
        <f t="shared" si="9"/>
        <v>863.36009174311926</v>
      </c>
    </row>
    <row r="294" spans="1:20" hidden="1">
      <c r="A294" s="269" t="s">
        <v>394</v>
      </c>
      <c r="B294" s="269" t="s">
        <v>733</v>
      </c>
      <c r="C294" s="269">
        <v>1400</v>
      </c>
      <c r="D294" s="269" t="s">
        <v>388</v>
      </c>
      <c r="E294" s="269" t="s">
        <v>861</v>
      </c>
      <c r="G294" s="269" t="s">
        <v>11</v>
      </c>
      <c r="L294" s="377">
        <v>17.64</v>
      </c>
      <c r="M294" s="377">
        <v>0</v>
      </c>
      <c r="N294" s="377">
        <f t="shared" si="8"/>
        <v>17.64</v>
      </c>
      <c r="O294" s="269" t="s">
        <v>1062</v>
      </c>
      <c r="P294" s="378">
        <v>15225</v>
      </c>
      <c r="Q294" s="378">
        <v>0</v>
      </c>
      <c r="R294" s="378">
        <v>15225</v>
      </c>
      <c r="S294" s="269" t="s">
        <v>1062</v>
      </c>
      <c r="T294" s="377">
        <f t="shared" si="9"/>
        <v>863.09523809523807</v>
      </c>
    </row>
    <row r="295" spans="1:20" hidden="1">
      <c r="A295" s="269" t="s">
        <v>394</v>
      </c>
      <c r="B295" s="269" t="s">
        <v>733</v>
      </c>
      <c r="C295" s="269">
        <v>1400</v>
      </c>
      <c r="D295" s="269" t="s">
        <v>388</v>
      </c>
      <c r="E295" s="269" t="s">
        <v>861</v>
      </c>
      <c r="G295" s="269" t="s">
        <v>11</v>
      </c>
      <c r="L295" s="377">
        <v>18.59</v>
      </c>
      <c r="M295" s="377">
        <v>0</v>
      </c>
      <c r="N295" s="377">
        <f t="shared" si="8"/>
        <v>18.59</v>
      </c>
      <c r="O295" s="269" t="s">
        <v>1063</v>
      </c>
      <c r="P295" s="378">
        <v>16047</v>
      </c>
      <c r="Q295" s="378">
        <v>0</v>
      </c>
      <c r="R295" s="378">
        <v>16047</v>
      </c>
      <c r="S295" s="269" t="s">
        <v>1063</v>
      </c>
      <c r="T295" s="377">
        <f t="shared" si="9"/>
        <v>863.20602474448629</v>
      </c>
    </row>
    <row r="296" spans="1:20" hidden="1">
      <c r="A296" s="269" t="s">
        <v>394</v>
      </c>
      <c r="B296" s="269" t="s">
        <v>733</v>
      </c>
      <c r="C296" s="269">
        <v>1400</v>
      </c>
      <c r="D296" s="269" t="s">
        <v>388</v>
      </c>
      <c r="E296" s="269" t="s">
        <v>861</v>
      </c>
      <c r="G296" s="269" t="s">
        <v>11</v>
      </c>
      <c r="L296" s="377">
        <v>18.8</v>
      </c>
      <c r="M296" s="377">
        <v>0</v>
      </c>
      <c r="N296" s="377">
        <f t="shared" si="8"/>
        <v>18.8</v>
      </c>
      <c r="O296" s="269" t="s">
        <v>1064</v>
      </c>
      <c r="P296" s="378">
        <v>16230</v>
      </c>
      <c r="Q296" s="378">
        <v>0</v>
      </c>
      <c r="R296" s="378">
        <v>16230</v>
      </c>
      <c r="S296" s="269" t="s">
        <v>1064</v>
      </c>
      <c r="T296" s="377">
        <f t="shared" si="9"/>
        <v>863.29787234042556</v>
      </c>
    </row>
    <row r="297" spans="1:20" hidden="1">
      <c r="A297" s="269" t="s">
        <v>394</v>
      </c>
      <c r="B297" s="269" t="s">
        <v>733</v>
      </c>
      <c r="C297" s="269">
        <v>1400</v>
      </c>
      <c r="D297" s="269" t="s">
        <v>388</v>
      </c>
      <c r="E297" s="269" t="s">
        <v>861</v>
      </c>
      <c r="G297" s="269" t="s">
        <v>11</v>
      </c>
      <c r="L297" s="377">
        <v>19.059999999999999</v>
      </c>
      <c r="M297" s="377">
        <v>0</v>
      </c>
      <c r="N297" s="377">
        <f t="shared" si="8"/>
        <v>19.059999999999999</v>
      </c>
      <c r="O297" s="269" t="s">
        <v>1065</v>
      </c>
      <c r="P297" s="378">
        <v>16453</v>
      </c>
      <c r="Q297" s="378">
        <v>0</v>
      </c>
      <c r="R297" s="378">
        <v>16453</v>
      </c>
      <c r="S297" s="269" t="s">
        <v>1065</v>
      </c>
      <c r="T297" s="377">
        <f t="shared" si="9"/>
        <v>863.22140608604411</v>
      </c>
    </row>
    <row r="298" spans="1:20" hidden="1">
      <c r="A298" s="269" t="s">
        <v>394</v>
      </c>
      <c r="B298" s="269" t="s">
        <v>733</v>
      </c>
      <c r="C298" s="269">
        <v>1400</v>
      </c>
      <c r="D298" s="269" t="s">
        <v>388</v>
      </c>
      <c r="E298" s="269" t="s">
        <v>861</v>
      </c>
      <c r="G298" s="269" t="s">
        <v>11</v>
      </c>
      <c r="L298" s="377">
        <v>19.100000000000001</v>
      </c>
      <c r="M298" s="377">
        <v>0</v>
      </c>
      <c r="N298" s="377">
        <f t="shared" si="8"/>
        <v>19.100000000000001</v>
      </c>
      <c r="O298" s="269" t="s">
        <v>1066</v>
      </c>
      <c r="P298" s="378">
        <v>16483</v>
      </c>
      <c r="Q298" s="378">
        <v>0</v>
      </c>
      <c r="R298" s="378">
        <v>16483</v>
      </c>
      <c r="S298" s="269" t="s">
        <v>1067</v>
      </c>
      <c r="T298" s="377">
        <f t="shared" si="9"/>
        <v>862.98429319371724</v>
      </c>
    </row>
    <row r="299" spans="1:20" hidden="1">
      <c r="A299" s="269" t="s">
        <v>394</v>
      </c>
      <c r="B299" s="269" t="s">
        <v>733</v>
      </c>
      <c r="C299" s="269">
        <v>1400</v>
      </c>
      <c r="D299" s="269" t="s">
        <v>388</v>
      </c>
      <c r="E299" s="269" t="s">
        <v>861</v>
      </c>
      <c r="G299" s="269" t="s">
        <v>11</v>
      </c>
      <c r="L299" s="377">
        <v>19.100000000000001</v>
      </c>
      <c r="M299" s="377">
        <v>0</v>
      </c>
      <c r="N299" s="377">
        <f t="shared" si="8"/>
        <v>19.100000000000001</v>
      </c>
      <c r="O299" s="269" t="s">
        <v>1067</v>
      </c>
      <c r="P299" s="378">
        <v>16483</v>
      </c>
      <c r="Q299" s="378">
        <v>0</v>
      </c>
      <c r="R299" s="378">
        <v>16483</v>
      </c>
      <c r="S299" s="269" t="s">
        <v>1068</v>
      </c>
      <c r="T299" s="377">
        <f t="shared" si="9"/>
        <v>862.98429319371724</v>
      </c>
    </row>
    <row r="300" spans="1:20" hidden="1">
      <c r="A300" s="269" t="s">
        <v>394</v>
      </c>
      <c r="B300" s="269" t="s">
        <v>733</v>
      </c>
      <c r="C300" s="269">
        <v>1400</v>
      </c>
      <c r="D300" s="269" t="s">
        <v>388</v>
      </c>
      <c r="E300" s="269" t="s">
        <v>861</v>
      </c>
      <c r="G300" s="269" t="s">
        <v>11</v>
      </c>
      <c r="L300" s="377">
        <v>19.100000000000001</v>
      </c>
      <c r="M300" s="377">
        <v>0</v>
      </c>
      <c r="N300" s="377">
        <f t="shared" si="8"/>
        <v>19.100000000000001</v>
      </c>
      <c r="O300" s="269" t="s">
        <v>1068</v>
      </c>
      <c r="P300" s="378">
        <v>16487</v>
      </c>
      <c r="Q300" s="378">
        <v>0</v>
      </c>
      <c r="R300" s="378">
        <v>16487</v>
      </c>
      <c r="S300" s="269" t="s">
        <v>1066</v>
      </c>
      <c r="T300" s="377">
        <f t="shared" si="9"/>
        <v>863.19371727748683</v>
      </c>
    </row>
    <row r="301" spans="1:20" hidden="1">
      <c r="A301" s="269" t="s">
        <v>394</v>
      </c>
      <c r="B301" s="269" t="s">
        <v>733</v>
      </c>
      <c r="C301" s="269">
        <v>1400</v>
      </c>
      <c r="D301" s="269" t="s">
        <v>388</v>
      </c>
      <c r="E301" s="269" t="s">
        <v>861</v>
      </c>
      <c r="G301" s="269" t="s">
        <v>11</v>
      </c>
      <c r="L301" s="377">
        <v>19.46</v>
      </c>
      <c r="M301" s="377">
        <v>0</v>
      </c>
      <c r="N301" s="377">
        <f t="shared" si="8"/>
        <v>19.46</v>
      </c>
      <c r="O301" s="269" t="s">
        <v>1069</v>
      </c>
      <c r="P301" s="378">
        <v>16799</v>
      </c>
      <c r="Q301" s="378">
        <v>0</v>
      </c>
      <c r="R301" s="378">
        <v>16799</v>
      </c>
      <c r="S301" s="269" t="s">
        <v>1069</v>
      </c>
      <c r="T301" s="377">
        <f t="shared" si="9"/>
        <v>863.25796505652613</v>
      </c>
    </row>
    <row r="302" spans="1:20" hidden="1">
      <c r="A302" s="269" t="s">
        <v>394</v>
      </c>
      <c r="B302" s="269" t="s">
        <v>733</v>
      </c>
      <c r="C302" s="269">
        <v>1400</v>
      </c>
      <c r="D302" s="269" t="s">
        <v>388</v>
      </c>
      <c r="E302" s="269" t="s">
        <v>861</v>
      </c>
      <c r="G302" s="269" t="s">
        <v>11</v>
      </c>
      <c r="L302" s="377">
        <v>19.47</v>
      </c>
      <c r="M302" s="377">
        <v>0</v>
      </c>
      <c r="N302" s="377">
        <f t="shared" si="8"/>
        <v>19.47</v>
      </c>
      <c r="O302" s="269" t="s">
        <v>1070</v>
      </c>
      <c r="P302" s="378">
        <v>16805</v>
      </c>
      <c r="Q302" s="378">
        <v>0</v>
      </c>
      <c r="R302" s="378">
        <v>16805</v>
      </c>
      <c r="S302" s="269" t="s">
        <v>1070</v>
      </c>
      <c r="T302" s="377">
        <f t="shared" si="9"/>
        <v>863.12275295326151</v>
      </c>
    </row>
    <row r="303" spans="1:20" hidden="1">
      <c r="A303" s="269" t="s">
        <v>394</v>
      </c>
      <c r="B303" s="269" t="s">
        <v>733</v>
      </c>
      <c r="C303" s="269">
        <v>1400</v>
      </c>
      <c r="D303" s="269" t="s">
        <v>388</v>
      </c>
      <c r="E303" s="269" t="s">
        <v>861</v>
      </c>
      <c r="G303" s="269" t="s">
        <v>11</v>
      </c>
      <c r="L303" s="377">
        <v>19.47</v>
      </c>
      <c r="M303" s="377">
        <v>0</v>
      </c>
      <c r="N303" s="377">
        <f t="shared" si="8"/>
        <v>19.47</v>
      </c>
      <c r="O303" s="269" t="s">
        <v>1071</v>
      </c>
      <c r="P303" s="378">
        <v>16811</v>
      </c>
      <c r="Q303" s="378">
        <v>0</v>
      </c>
      <c r="R303" s="378">
        <v>16811</v>
      </c>
      <c r="S303" s="269" t="s">
        <v>1071</v>
      </c>
      <c r="T303" s="377">
        <f t="shared" si="9"/>
        <v>863.43091936312283</v>
      </c>
    </row>
    <row r="304" spans="1:20" hidden="1">
      <c r="A304" s="269" t="s">
        <v>394</v>
      </c>
      <c r="B304" s="269" t="s">
        <v>733</v>
      </c>
      <c r="C304" s="269">
        <v>1400</v>
      </c>
      <c r="D304" s="269" t="s">
        <v>388</v>
      </c>
      <c r="E304" s="269" t="s">
        <v>861</v>
      </c>
      <c r="G304" s="269" t="s">
        <v>11</v>
      </c>
      <c r="L304" s="377">
        <v>19.53</v>
      </c>
      <c r="M304" s="377">
        <v>0</v>
      </c>
      <c r="N304" s="377">
        <f t="shared" si="8"/>
        <v>19.53</v>
      </c>
      <c r="O304" s="269" t="s">
        <v>1072</v>
      </c>
      <c r="P304" s="378">
        <v>16855</v>
      </c>
      <c r="Q304" s="378">
        <v>0</v>
      </c>
      <c r="R304" s="378">
        <v>16855</v>
      </c>
      <c r="S304" s="269" t="s">
        <v>1072</v>
      </c>
      <c r="T304" s="377">
        <f t="shared" si="9"/>
        <v>863.03123399897584</v>
      </c>
    </row>
    <row r="305" spans="1:20" hidden="1">
      <c r="A305" s="269" t="s">
        <v>394</v>
      </c>
      <c r="B305" s="269" t="s">
        <v>733</v>
      </c>
      <c r="C305" s="269">
        <v>1400</v>
      </c>
      <c r="D305" s="269" t="s">
        <v>388</v>
      </c>
      <c r="E305" s="269" t="s">
        <v>861</v>
      </c>
      <c r="G305" s="269" t="s">
        <v>11</v>
      </c>
      <c r="L305" s="377">
        <v>19.66</v>
      </c>
      <c r="M305" s="377">
        <v>0</v>
      </c>
      <c r="N305" s="377">
        <f t="shared" si="8"/>
        <v>19.66</v>
      </c>
      <c r="O305" s="269" t="s">
        <v>1073</v>
      </c>
      <c r="P305" s="378">
        <v>16971</v>
      </c>
      <c r="Q305" s="378">
        <v>0</v>
      </c>
      <c r="R305" s="378">
        <v>16971</v>
      </c>
      <c r="S305" s="269" t="s">
        <v>1073</v>
      </c>
      <c r="T305" s="377">
        <f t="shared" si="9"/>
        <v>863.22482197355032</v>
      </c>
    </row>
    <row r="306" spans="1:20" hidden="1">
      <c r="A306" s="269" t="s">
        <v>394</v>
      </c>
      <c r="B306" s="269" t="s">
        <v>733</v>
      </c>
      <c r="C306" s="269">
        <v>1400</v>
      </c>
      <c r="D306" s="269" t="s">
        <v>388</v>
      </c>
      <c r="E306" s="269" t="s">
        <v>861</v>
      </c>
      <c r="G306" s="269" t="s">
        <v>11</v>
      </c>
      <c r="L306" s="377">
        <v>20.149999999999999</v>
      </c>
      <c r="M306" s="377">
        <v>0</v>
      </c>
      <c r="N306" s="377">
        <f t="shared" si="8"/>
        <v>20.149999999999999</v>
      </c>
      <c r="O306" s="269" t="s">
        <v>1074</v>
      </c>
      <c r="P306" s="378">
        <v>17390</v>
      </c>
      <c r="Q306" s="378">
        <v>0</v>
      </c>
      <c r="R306" s="378">
        <v>17390</v>
      </c>
      <c r="S306" s="269" t="s">
        <v>1074</v>
      </c>
      <c r="T306" s="377">
        <f t="shared" si="9"/>
        <v>863.02729528535986</v>
      </c>
    </row>
    <row r="307" spans="1:20" hidden="1">
      <c r="A307" s="269" t="s">
        <v>394</v>
      </c>
      <c r="B307" s="269" t="s">
        <v>733</v>
      </c>
      <c r="C307" s="269">
        <v>1400</v>
      </c>
      <c r="D307" s="269" t="s">
        <v>388</v>
      </c>
      <c r="E307" s="269" t="s">
        <v>861</v>
      </c>
      <c r="G307" s="269" t="s">
        <v>11</v>
      </c>
      <c r="L307" s="377">
        <v>20.22</v>
      </c>
      <c r="M307" s="377">
        <v>0</v>
      </c>
      <c r="N307" s="377">
        <f t="shared" si="8"/>
        <v>20.22</v>
      </c>
      <c r="O307" s="269" t="s">
        <v>1075</v>
      </c>
      <c r="P307" s="378">
        <v>17455</v>
      </c>
      <c r="Q307" s="378">
        <v>0</v>
      </c>
      <c r="R307" s="378">
        <v>17455</v>
      </c>
      <c r="S307" s="269" t="s">
        <v>1076</v>
      </c>
      <c r="T307" s="377">
        <f t="shared" si="9"/>
        <v>863.25420375865485</v>
      </c>
    </row>
    <row r="308" spans="1:20" hidden="1">
      <c r="A308" s="269" t="s">
        <v>394</v>
      </c>
      <c r="B308" s="269" t="s">
        <v>733</v>
      </c>
      <c r="C308" s="269">
        <v>1400</v>
      </c>
      <c r="D308" s="269" t="s">
        <v>388</v>
      </c>
      <c r="E308" s="269" t="s">
        <v>861</v>
      </c>
      <c r="G308" s="269" t="s">
        <v>11</v>
      </c>
      <c r="L308" s="377">
        <v>20.22</v>
      </c>
      <c r="M308" s="377">
        <v>0</v>
      </c>
      <c r="N308" s="377">
        <f t="shared" si="8"/>
        <v>20.22</v>
      </c>
      <c r="O308" s="269" t="s">
        <v>1076</v>
      </c>
      <c r="P308" s="378">
        <v>17456</v>
      </c>
      <c r="Q308" s="378">
        <v>0</v>
      </c>
      <c r="R308" s="378">
        <v>17456</v>
      </c>
      <c r="S308" s="269" t="s">
        <v>1075</v>
      </c>
      <c r="T308" s="377">
        <f t="shared" si="9"/>
        <v>863.30365974282893</v>
      </c>
    </row>
    <row r="309" spans="1:20" hidden="1">
      <c r="A309" s="269" t="s">
        <v>394</v>
      </c>
      <c r="B309" s="269" t="s">
        <v>733</v>
      </c>
      <c r="C309" s="269">
        <v>1400</v>
      </c>
      <c r="D309" s="269" t="s">
        <v>388</v>
      </c>
      <c r="E309" s="269" t="s">
        <v>861</v>
      </c>
      <c r="G309" s="269" t="s">
        <v>11</v>
      </c>
      <c r="L309" s="377">
        <v>20.309999999999999</v>
      </c>
      <c r="M309" s="377">
        <v>0</v>
      </c>
      <c r="N309" s="377">
        <f t="shared" si="8"/>
        <v>20.309999999999999</v>
      </c>
      <c r="O309" s="269" t="s">
        <v>1077</v>
      </c>
      <c r="P309" s="378">
        <v>17533</v>
      </c>
      <c r="Q309" s="378">
        <v>0</v>
      </c>
      <c r="R309" s="378">
        <v>17533</v>
      </c>
      <c r="S309" s="269" t="s">
        <v>1077</v>
      </c>
      <c r="T309" s="377">
        <f t="shared" si="9"/>
        <v>863.26932545544071</v>
      </c>
    </row>
    <row r="310" spans="1:20" hidden="1">
      <c r="A310" s="269" t="s">
        <v>394</v>
      </c>
      <c r="B310" s="269" t="s">
        <v>733</v>
      </c>
      <c r="C310" s="269">
        <v>1400</v>
      </c>
      <c r="D310" s="269" t="s">
        <v>388</v>
      </c>
      <c r="E310" s="269" t="s">
        <v>861</v>
      </c>
      <c r="G310" s="269" t="s">
        <v>11</v>
      </c>
      <c r="L310" s="377">
        <v>20.46</v>
      </c>
      <c r="M310" s="377">
        <v>0</v>
      </c>
      <c r="N310" s="377">
        <f t="shared" si="8"/>
        <v>20.46</v>
      </c>
      <c r="O310" s="269" t="s">
        <v>1078</v>
      </c>
      <c r="P310" s="378">
        <v>17660</v>
      </c>
      <c r="Q310" s="378">
        <v>0</v>
      </c>
      <c r="R310" s="378">
        <v>17660</v>
      </c>
      <c r="S310" s="269" t="s">
        <v>1078</v>
      </c>
      <c r="T310" s="377">
        <f t="shared" si="9"/>
        <v>863.14760508308893</v>
      </c>
    </row>
    <row r="311" spans="1:20" hidden="1">
      <c r="A311" s="269" t="s">
        <v>394</v>
      </c>
      <c r="B311" s="269" t="s">
        <v>733</v>
      </c>
      <c r="C311" s="269">
        <v>1400</v>
      </c>
      <c r="D311" s="269" t="s">
        <v>388</v>
      </c>
      <c r="E311" s="269" t="s">
        <v>861</v>
      </c>
      <c r="G311" s="269" t="s">
        <v>11</v>
      </c>
      <c r="L311" s="377">
        <v>20.7</v>
      </c>
      <c r="M311" s="377">
        <v>0</v>
      </c>
      <c r="N311" s="377">
        <f t="shared" si="8"/>
        <v>20.7</v>
      </c>
      <c r="O311" s="269" t="s">
        <v>1079</v>
      </c>
      <c r="P311" s="378">
        <v>17871</v>
      </c>
      <c r="Q311" s="378">
        <v>0</v>
      </c>
      <c r="R311" s="378">
        <v>17871</v>
      </c>
      <c r="S311" s="269" t="s">
        <v>1079</v>
      </c>
      <c r="T311" s="377">
        <f t="shared" si="9"/>
        <v>863.33333333333337</v>
      </c>
    </row>
    <row r="312" spans="1:20" hidden="1">
      <c r="A312" s="269" t="s">
        <v>394</v>
      </c>
      <c r="B312" s="269" t="s">
        <v>733</v>
      </c>
      <c r="C312" s="269">
        <v>1400</v>
      </c>
      <c r="D312" s="269" t="s">
        <v>388</v>
      </c>
      <c r="E312" s="269" t="s">
        <v>861</v>
      </c>
      <c r="G312" s="269" t="s">
        <v>11</v>
      </c>
      <c r="L312" s="377">
        <v>20.99</v>
      </c>
      <c r="M312" s="377">
        <v>0</v>
      </c>
      <c r="N312" s="377">
        <f t="shared" si="8"/>
        <v>20.99</v>
      </c>
      <c r="O312" s="269" t="s">
        <v>1080</v>
      </c>
      <c r="P312" s="378">
        <v>18115</v>
      </c>
      <c r="Q312" s="378">
        <v>0</v>
      </c>
      <c r="R312" s="378">
        <v>18115</v>
      </c>
      <c r="S312" s="269" t="s">
        <v>1080</v>
      </c>
      <c r="T312" s="377">
        <f t="shared" si="9"/>
        <v>863.03001429252026</v>
      </c>
    </row>
    <row r="313" spans="1:20" hidden="1">
      <c r="A313" s="269" t="s">
        <v>394</v>
      </c>
      <c r="B313" s="269" t="s">
        <v>733</v>
      </c>
      <c r="C313" s="269">
        <v>1400</v>
      </c>
      <c r="D313" s="269" t="s">
        <v>388</v>
      </c>
      <c r="E313" s="269" t="s">
        <v>861</v>
      </c>
      <c r="G313" s="269" t="s">
        <v>11</v>
      </c>
      <c r="L313" s="377">
        <v>21.41</v>
      </c>
      <c r="M313" s="377">
        <v>0</v>
      </c>
      <c r="N313" s="377">
        <f t="shared" si="8"/>
        <v>21.41</v>
      </c>
      <c r="O313" s="269" t="s">
        <v>1081</v>
      </c>
      <c r="P313" s="378">
        <v>18483</v>
      </c>
      <c r="Q313" s="378">
        <v>0</v>
      </c>
      <c r="R313" s="378">
        <v>18483</v>
      </c>
      <c r="S313" s="269" t="s">
        <v>1081</v>
      </c>
      <c r="T313" s="377">
        <f t="shared" si="9"/>
        <v>863.28818309201313</v>
      </c>
    </row>
    <row r="314" spans="1:20" hidden="1">
      <c r="A314" s="269" t="s">
        <v>394</v>
      </c>
      <c r="B314" s="269" t="s">
        <v>733</v>
      </c>
      <c r="C314" s="269">
        <v>1400</v>
      </c>
      <c r="D314" s="269" t="s">
        <v>388</v>
      </c>
      <c r="E314" s="269" t="s">
        <v>861</v>
      </c>
      <c r="G314" s="269" t="s">
        <v>11</v>
      </c>
      <c r="L314" s="377">
        <v>21.49</v>
      </c>
      <c r="M314" s="377">
        <v>0</v>
      </c>
      <c r="N314" s="377">
        <f t="shared" si="8"/>
        <v>21.49</v>
      </c>
      <c r="O314" s="269" t="s">
        <v>1082</v>
      </c>
      <c r="P314" s="378">
        <v>18549</v>
      </c>
      <c r="Q314" s="378">
        <v>0</v>
      </c>
      <c r="R314" s="378">
        <v>18549</v>
      </c>
      <c r="S314" s="269" t="s">
        <v>1082</v>
      </c>
      <c r="T314" s="377">
        <f t="shared" si="9"/>
        <v>863.14564913913455</v>
      </c>
    </row>
    <row r="315" spans="1:20" hidden="1">
      <c r="A315" s="269" t="s">
        <v>394</v>
      </c>
      <c r="B315" s="269" t="s">
        <v>733</v>
      </c>
      <c r="C315" s="269">
        <v>1400</v>
      </c>
      <c r="D315" s="269" t="s">
        <v>388</v>
      </c>
      <c r="E315" s="269" t="s">
        <v>861</v>
      </c>
      <c r="G315" s="269" t="s">
        <v>11</v>
      </c>
      <c r="L315" s="377">
        <v>21.49</v>
      </c>
      <c r="M315" s="377">
        <v>0</v>
      </c>
      <c r="N315" s="377">
        <f t="shared" si="8"/>
        <v>21.49</v>
      </c>
      <c r="O315" s="269" t="s">
        <v>1083</v>
      </c>
      <c r="P315" s="378">
        <v>18549</v>
      </c>
      <c r="Q315" s="378">
        <v>0</v>
      </c>
      <c r="R315" s="378">
        <v>18549</v>
      </c>
      <c r="S315" s="269" t="s">
        <v>1083</v>
      </c>
      <c r="T315" s="377">
        <f t="shared" si="9"/>
        <v>863.14564913913455</v>
      </c>
    </row>
    <row r="316" spans="1:20" hidden="1">
      <c r="A316" s="269" t="s">
        <v>394</v>
      </c>
      <c r="B316" s="269" t="s">
        <v>733</v>
      </c>
      <c r="C316" s="269">
        <v>1400</v>
      </c>
      <c r="D316" s="269" t="s">
        <v>388</v>
      </c>
      <c r="E316" s="269" t="s">
        <v>861</v>
      </c>
      <c r="G316" s="269" t="s">
        <v>11</v>
      </c>
      <c r="L316" s="377">
        <v>21.68</v>
      </c>
      <c r="M316" s="377">
        <v>0</v>
      </c>
      <c r="N316" s="377">
        <f t="shared" si="8"/>
        <v>21.68</v>
      </c>
      <c r="O316" s="269" t="s">
        <v>1084</v>
      </c>
      <c r="P316" s="378">
        <v>18715</v>
      </c>
      <c r="Q316" s="378">
        <v>0</v>
      </c>
      <c r="R316" s="378">
        <v>18715</v>
      </c>
      <c r="S316" s="269" t="s">
        <v>1084</v>
      </c>
      <c r="T316" s="377">
        <f t="shared" si="9"/>
        <v>863.23800738007378</v>
      </c>
    </row>
    <row r="317" spans="1:20" hidden="1">
      <c r="A317" s="269" t="s">
        <v>394</v>
      </c>
      <c r="B317" s="269" t="s">
        <v>733</v>
      </c>
      <c r="C317" s="269">
        <v>1400</v>
      </c>
      <c r="D317" s="269" t="s">
        <v>388</v>
      </c>
      <c r="E317" s="269" t="s">
        <v>861</v>
      </c>
      <c r="G317" s="269" t="s">
        <v>11</v>
      </c>
      <c r="L317" s="377">
        <v>21.88</v>
      </c>
      <c r="M317" s="377">
        <v>0</v>
      </c>
      <c r="N317" s="377">
        <f t="shared" si="8"/>
        <v>21.88</v>
      </c>
      <c r="O317" s="269" t="s">
        <v>1085</v>
      </c>
      <c r="P317" s="378">
        <v>18888</v>
      </c>
      <c r="Q317" s="378">
        <v>0</v>
      </c>
      <c r="R317" s="378">
        <v>18888</v>
      </c>
      <c r="S317" s="269" t="s">
        <v>1085</v>
      </c>
      <c r="T317" s="377">
        <f t="shared" si="9"/>
        <v>863.25411334552109</v>
      </c>
    </row>
    <row r="318" spans="1:20" hidden="1">
      <c r="A318" s="269" t="s">
        <v>394</v>
      </c>
      <c r="B318" s="269" t="s">
        <v>733</v>
      </c>
      <c r="C318" s="269">
        <v>1400</v>
      </c>
      <c r="D318" s="269" t="s">
        <v>388</v>
      </c>
      <c r="E318" s="269" t="s">
        <v>861</v>
      </c>
      <c r="G318" s="269" t="s">
        <v>11</v>
      </c>
      <c r="L318" s="377">
        <v>22.03</v>
      </c>
      <c r="M318" s="377">
        <v>0</v>
      </c>
      <c r="N318" s="377">
        <f t="shared" si="8"/>
        <v>22.03</v>
      </c>
      <c r="O318" s="269" t="s">
        <v>1086</v>
      </c>
      <c r="P318" s="378">
        <v>19015</v>
      </c>
      <c r="Q318" s="378">
        <v>0</v>
      </c>
      <c r="R318" s="378">
        <v>19015</v>
      </c>
      <c r="S318" s="269" t="s">
        <v>1086</v>
      </c>
      <c r="T318" s="377">
        <f t="shared" si="9"/>
        <v>863.1411711302768</v>
      </c>
    </row>
    <row r="319" spans="1:20" hidden="1">
      <c r="A319" s="269" t="s">
        <v>394</v>
      </c>
      <c r="B319" s="269" t="s">
        <v>733</v>
      </c>
      <c r="C319" s="269">
        <v>1400</v>
      </c>
      <c r="D319" s="269" t="s">
        <v>388</v>
      </c>
      <c r="E319" s="269" t="s">
        <v>861</v>
      </c>
      <c r="G319" s="269" t="s">
        <v>11</v>
      </c>
      <c r="L319" s="377">
        <v>22.03</v>
      </c>
      <c r="M319" s="377">
        <v>0</v>
      </c>
      <c r="N319" s="377">
        <f t="shared" si="8"/>
        <v>22.03</v>
      </c>
      <c r="O319" s="269" t="s">
        <v>1087</v>
      </c>
      <c r="P319" s="378">
        <v>19015</v>
      </c>
      <c r="Q319" s="378">
        <v>0</v>
      </c>
      <c r="R319" s="378">
        <v>19015</v>
      </c>
      <c r="S319" s="269" t="s">
        <v>1087</v>
      </c>
      <c r="T319" s="377">
        <f t="shared" si="9"/>
        <v>863.1411711302768</v>
      </c>
    </row>
    <row r="320" spans="1:20" hidden="1">
      <c r="A320" s="269" t="s">
        <v>394</v>
      </c>
      <c r="B320" s="269" t="s">
        <v>733</v>
      </c>
      <c r="C320" s="269">
        <v>1400</v>
      </c>
      <c r="D320" s="269" t="s">
        <v>388</v>
      </c>
      <c r="E320" s="269" t="s">
        <v>861</v>
      </c>
      <c r="G320" s="269" t="s">
        <v>11</v>
      </c>
      <c r="L320" s="377">
        <v>22.05</v>
      </c>
      <c r="M320" s="377">
        <v>0</v>
      </c>
      <c r="N320" s="377">
        <f t="shared" si="8"/>
        <v>22.05</v>
      </c>
      <c r="O320" s="269" t="s">
        <v>1088</v>
      </c>
      <c r="P320" s="378">
        <v>19034</v>
      </c>
      <c r="Q320" s="378">
        <v>0</v>
      </c>
      <c r="R320" s="378">
        <v>19034</v>
      </c>
      <c r="S320" s="269" t="s">
        <v>1088</v>
      </c>
      <c r="T320" s="377">
        <f t="shared" si="9"/>
        <v>863.21995464852603</v>
      </c>
    </row>
    <row r="321" spans="1:20" hidden="1">
      <c r="A321" s="269" t="s">
        <v>394</v>
      </c>
      <c r="B321" s="269" t="s">
        <v>733</v>
      </c>
      <c r="C321" s="269">
        <v>1400</v>
      </c>
      <c r="D321" s="269" t="s">
        <v>388</v>
      </c>
      <c r="E321" s="269" t="s">
        <v>861</v>
      </c>
      <c r="G321" s="269" t="s">
        <v>11</v>
      </c>
      <c r="L321" s="377">
        <v>22.08</v>
      </c>
      <c r="M321" s="377">
        <v>0</v>
      </c>
      <c r="N321" s="377">
        <f t="shared" si="8"/>
        <v>22.08</v>
      </c>
      <c r="O321" s="269" t="s">
        <v>1089</v>
      </c>
      <c r="P321" s="378">
        <v>19057</v>
      </c>
      <c r="Q321" s="378">
        <v>0</v>
      </c>
      <c r="R321" s="378">
        <v>19057</v>
      </c>
      <c r="S321" s="269" t="s">
        <v>1089</v>
      </c>
      <c r="T321" s="377">
        <f t="shared" si="9"/>
        <v>863.08876811594212</v>
      </c>
    </row>
    <row r="322" spans="1:20" hidden="1">
      <c r="A322" s="269" t="s">
        <v>394</v>
      </c>
      <c r="B322" s="269" t="s">
        <v>733</v>
      </c>
      <c r="C322" s="269">
        <v>1400</v>
      </c>
      <c r="D322" s="269" t="s">
        <v>388</v>
      </c>
      <c r="E322" s="269" t="s">
        <v>861</v>
      </c>
      <c r="G322" s="269" t="s">
        <v>11</v>
      </c>
      <c r="L322" s="377">
        <v>22.1</v>
      </c>
      <c r="M322" s="377">
        <v>0</v>
      </c>
      <c r="N322" s="377">
        <f t="shared" si="8"/>
        <v>22.1</v>
      </c>
      <c r="O322" s="269" t="s">
        <v>1090</v>
      </c>
      <c r="P322" s="378">
        <v>19075</v>
      </c>
      <c r="Q322" s="378">
        <v>0</v>
      </c>
      <c r="R322" s="378">
        <v>19075</v>
      </c>
      <c r="S322" s="269" t="s">
        <v>1090</v>
      </c>
      <c r="T322" s="377">
        <f t="shared" si="9"/>
        <v>863.12217194570133</v>
      </c>
    </row>
    <row r="323" spans="1:20" hidden="1">
      <c r="A323" s="269" t="s">
        <v>394</v>
      </c>
      <c r="B323" s="269" t="s">
        <v>733</v>
      </c>
      <c r="C323" s="269">
        <v>1400</v>
      </c>
      <c r="D323" s="269" t="s">
        <v>388</v>
      </c>
      <c r="E323" s="269" t="s">
        <v>861</v>
      </c>
      <c r="G323" s="269" t="s">
        <v>11</v>
      </c>
      <c r="L323" s="377">
        <v>22.12</v>
      </c>
      <c r="M323" s="377">
        <v>0</v>
      </c>
      <c r="N323" s="377">
        <f t="shared" si="8"/>
        <v>22.12</v>
      </c>
      <c r="O323" s="269" t="s">
        <v>1091</v>
      </c>
      <c r="P323" s="378">
        <v>19090</v>
      </c>
      <c r="Q323" s="378">
        <v>0</v>
      </c>
      <c r="R323" s="378">
        <v>19090</v>
      </c>
      <c r="S323" s="269" t="s">
        <v>1091</v>
      </c>
      <c r="T323" s="377">
        <f t="shared" si="9"/>
        <v>863.01989150090412</v>
      </c>
    </row>
    <row r="324" spans="1:20" hidden="1">
      <c r="A324" s="269" t="s">
        <v>394</v>
      </c>
      <c r="B324" s="269" t="s">
        <v>733</v>
      </c>
      <c r="C324" s="269">
        <v>1400</v>
      </c>
      <c r="D324" s="269" t="s">
        <v>388</v>
      </c>
      <c r="E324" s="269" t="s">
        <v>861</v>
      </c>
      <c r="G324" s="269" t="s">
        <v>11</v>
      </c>
      <c r="L324" s="377">
        <v>22.24</v>
      </c>
      <c r="M324" s="377">
        <v>0</v>
      </c>
      <c r="N324" s="377">
        <f t="shared" si="8"/>
        <v>22.24</v>
      </c>
      <c r="O324" s="269" t="s">
        <v>1092</v>
      </c>
      <c r="P324" s="378">
        <v>19201</v>
      </c>
      <c r="Q324" s="378">
        <v>0</v>
      </c>
      <c r="R324" s="378">
        <v>19201</v>
      </c>
      <c r="S324" s="269" t="s">
        <v>1092</v>
      </c>
      <c r="T324" s="377">
        <f t="shared" si="9"/>
        <v>863.35431654676267</v>
      </c>
    </row>
    <row r="325" spans="1:20" hidden="1">
      <c r="A325" s="269" t="s">
        <v>394</v>
      </c>
      <c r="B325" s="269" t="s">
        <v>733</v>
      </c>
      <c r="C325" s="269">
        <v>1400</v>
      </c>
      <c r="D325" s="269" t="s">
        <v>388</v>
      </c>
      <c r="E325" s="269" t="s">
        <v>861</v>
      </c>
      <c r="G325" s="269" t="s">
        <v>11</v>
      </c>
      <c r="L325" s="377">
        <v>22.41</v>
      </c>
      <c r="M325" s="377">
        <v>0</v>
      </c>
      <c r="N325" s="377">
        <f t="shared" si="8"/>
        <v>22.41</v>
      </c>
      <c r="O325" s="269" t="s">
        <v>1093</v>
      </c>
      <c r="P325" s="378">
        <v>19343</v>
      </c>
      <c r="Q325" s="378">
        <v>0</v>
      </c>
      <c r="R325" s="378">
        <v>19343</v>
      </c>
      <c r="S325" s="269" t="s">
        <v>1093</v>
      </c>
      <c r="T325" s="377">
        <f t="shared" si="9"/>
        <v>863.14145470771973</v>
      </c>
    </row>
    <row r="326" spans="1:20" hidden="1">
      <c r="A326" s="269" t="s">
        <v>394</v>
      </c>
      <c r="B326" s="269" t="s">
        <v>733</v>
      </c>
      <c r="C326" s="269">
        <v>1400</v>
      </c>
      <c r="D326" s="269" t="s">
        <v>388</v>
      </c>
      <c r="E326" s="269" t="s">
        <v>861</v>
      </c>
      <c r="G326" s="269" t="s">
        <v>11</v>
      </c>
      <c r="L326" s="377">
        <v>22.67</v>
      </c>
      <c r="M326" s="377">
        <v>0</v>
      </c>
      <c r="N326" s="377">
        <f t="shared" si="8"/>
        <v>22.67</v>
      </c>
      <c r="O326" s="269" t="s">
        <v>1094</v>
      </c>
      <c r="P326" s="378">
        <v>19567</v>
      </c>
      <c r="Q326" s="378">
        <v>0</v>
      </c>
      <c r="R326" s="378">
        <v>19567</v>
      </c>
      <c r="S326" s="269" t="s">
        <v>1094</v>
      </c>
      <c r="T326" s="377">
        <f t="shared" si="9"/>
        <v>863.12307013674456</v>
      </c>
    </row>
    <row r="327" spans="1:20" hidden="1">
      <c r="A327" s="269" t="s">
        <v>394</v>
      </c>
      <c r="B327" s="269" t="s">
        <v>733</v>
      </c>
      <c r="C327" s="269">
        <v>1400</v>
      </c>
      <c r="D327" s="269" t="s">
        <v>388</v>
      </c>
      <c r="E327" s="269" t="s">
        <v>861</v>
      </c>
      <c r="G327" s="269" t="s">
        <v>11</v>
      </c>
      <c r="L327" s="377">
        <v>23.1</v>
      </c>
      <c r="M327" s="377">
        <v>0</v>
      </c>
      <c r="N327" s="377">
        <f t="shared" si="8"/>
        <v>23.1</v>
      </c>
      <c r="O327" s="269" t="s">
        <v>1095</v>
      </c>
      <c r="P327" s="378">
        <v>19940</v>
      </c>
      <c r="Q327" s="378">
        <v>0</v>
      </c>
      <c r="R327" s="378">
        <v>19940</v>
      </c>
      <c r="S327" s="269" t="s">
        <v>1095</v>
      </c>
      <c r="T327" s="377">
        <f t="shared" si="9"/>
        <v>863.20346320346312</v>
      </c>
    </row>
    <row r="328" spans="1:20" hidden="1">
      <c r="A328" s="269" t="s">
        <v>394</v>
      </c>
      <c r="B328" s="269" t="s">
        <v>733</v>
      </c>
      <c r="C328" s="269">
        <v>1400</v>
      </c>
      <c r="D328" s="269" t="s">
        <v>388</v>
      </c>
      <c r="E328" s="269" t="s">
        <v>861</v>
      </c>
      <c r="G328" s="269" t="s">
        <v>11</v>
      </c>
      <c r="L328" s="377">
        <v>23.18</v>
      </c>
      <c r="M328" s="377">
        <v>0</v>
      </c>
      <c r="N328" s="377">
        <f t="shared" si="8"/>
        <v>23.18</v>
      </c>
      <c r="O328" s="269" t="s">
        <v>1096</v>
      </c>
      <c r="P328" s="378">
        <v>20013</v>
      </c>
      <c r="Q328" s="378">
        <v>0</v>
      </c>
      <c r="R328" s="378">
        <v>20013</v>
      </c>
      <c r="S328" s="269" t="s">
        <v>1096</v>
      </c>
      <c r="T328" s="377">
        <f t="shared" si="9"/>
        <v>863.3735979292494</v>
      </c>
    </row>
    <row r="329" spans="1:20" hidden="1">
      <c r="A329" s="269" t="s">
        <v>394</v>
      </c>
      <c r="B329" s="269" t="s">
        <v>733</v>
      </c>
      <c r="C329" s="269">
        <v>1400</v>
      </c>
      <c r="D329" s="269" t="s">
        <v>388</v>
      </c>
      <c r="E329" s="269" t="s">
        <v>861</v>
      </c>
      <c r="G329" s="269" t="s">
        <v>11</v>
      </c>
      <c r="L329" s="377">
        <v>23.36</v>
      </c>
      <c r="M329" s="377">
        <v>0</v>
      </c>
      <c r="N329" s="377">
        <f t="shared" si="8"/>
        <v>23.36</v>
      </c>
      <c r="O329" s="269" t="s">
        <v>1097</v>
      </c>
      <c r="P329" s="378">
        <v>20167</v>
      </c>
      <c r="Q329" s="378">
        <v>0</v>
      </c>
      <c r="R329" s="378">
        <v>20167</v>
      </c>
      <c r="S329" s="269" t="s">
        <v>1097</v>
      </c>
      <c r="T329" s="377">
        <f t="shared" si="9"/>
        <v>863.31335616438355</v>
      </c>
    </row>
    <row r="330" spans="1:20" hidden="1">
      <c r="A330" s="269" t="s">
        <v>394</v>
      </c>
      <c r="B330" s="269" t="s">
        <v>733</v>
      </c>
      <c r="C330" s="269">
        <v>1400</v>
      </c>
      <c r="D330" s="269" t="s">
        <v>388</v>
      </c>
      <c r="E330" s="269" t="s">
        <v>861</v>
      </c>
      <c r="G330" s="269" t="s">
        <v>11</v>
      </c>
      <c r="L330" s="377">
        <v>23.49</v>
      </c>
      <c r="M330" s="377">
        <v>0</v>
      </c>
      <c r="N330" s="377">
        <f t="shared" ref="N330:N393" si="10">+L330-M330</f>
        <v>23.49</v>
      </c>
      <c r="O330" s="269" t="s">
        <v>1098</v>
      </c>
      <c r="P330" s="378">
        <v>20278</v>
      </c>
      <c r="Q330" s="378">
        <v>0</v>
      </c>
      <c r="R330" s="378">
        <v>20278</v>
      </c>
      <c r="S330" s="269" t="s">
        <v>1098</v>
      </c>
      <c r="T330" s="377">
        <f t="shared" ref="T330:T393" si="11">+R330/N330</f>
        <v>863.26096211153686</v>
      </c>
    </row>
    <row r="331" spans="1:20" hidden="1">
      <c r="A331" s="269" t="s">
        <v>394</v>
      </c>
      <c r="B331" s="269" t="s">
        <v>733</v>
      </c>
      <c r="C331" s="269">
        <v>1400</v>
      </c>
      <c r="D331" s="269" t="s">
        <v>388</v>
      </c>
      <c r="E331" s="269" t="s">
        <v>861</v>
      </c>
      <c r="G331" s="269" t="s">
        <v>11</v>
      </c>
      <c r="L331" s="377">
        <v>23.76</v>
      </c>
      <c r="M331" s="377">
        <v>0</v>
      </c>
      <c r="N331" s="377">
        <f t="shared" si="10"/>
        <v>23.76</v>
      </c>
      <c r="O331" s="269" t="s">
        <v>1099</v>
      </c>
      <c r="P331" s="378">
        <v>20512</v>
      </c>
      <c r="Q331" s="378">
        <v>0</v>
      </c>
      <c r="R331" s="378">
        <v>20512</v>
      </c>
      <c r="S331" s="269" t="s">
        <v>1099</v>
      </c>
      <c r="T331" s="377">
        <f t="shared" si="11"/>
        <v>863.29966329966328</v>
      </c>
    </row>
    <row r="332" spans="1:20" hidden="1">
      <c r="A332" s="269" t="s">
        <v>394</v>
      </c>
      <c r="B332" s="269" t="s">
        <v>733</v>
      </c>
      <c r="C332" s="269">
        <v>1400</v>
      </c>
      <c r="D332" s="269" t="s">
        <v>388</v>
      </c>
      <c r="E332" s="269" t="s">
        <v>861</v>
      </c>
      <c r="G332" s="269" t="s">
        <v>11</v>
      </c>
      <c r="L332" s="377">
        <v>24.09</v>
      </c>
      <c r="M332" s="377">
        <v>0</v>
      </c>
      <c r="N332" s="377">
        <f t="shared" si="10"/>
        <v>24.09</v>
      </c>
      <c r="O332" s="269" t="s">
        <v>1100</v>
      </c>
      <c r="P332" s="378">
        <v>20798</v>
      </c>
      <c r="Q332" s="378">
        <v>0</v>
      </c>
      <c r="R332" s="378">
        <v>20798</v>
      </c>
      <c r="S332" s="269" t="s">
        <v>1100</v>
      </c>
      <c r="T332" s="377">
        <f t="shared" si="11"/>
        <v>863.34578663345792</v>
      </c>
    </row>
    <row r="333" spans="1:20" hidden="1">
      <c r="A333" s="269" t="s">
        <v>394</v>
      </c>
      <c r="B333" s="269" t="s">
        <v>733</v>
      </c>
      <c r="C333" s="269">
        <v>1400</v>
      </c>
      <c r="D333" s="269" t="s">
        <v>388</v>
      </c>
      <c r="E333" s="269" t="s">
        <v>861</v>
      </c>
      <c r="G333" s="269" t="s">
        <v>11</v>
      </c>
      <c r="L333" s="377">
        <v>24.12</v>
      </c>
      <c r="M333" s="377">
        <v>0</v>
      </c>
      <c r="N333" s="377">
        <f t="shared" si="10"/>
        <v>24.12</v>
      </c>
      <c r="O333" s="269" t="s">
        <v>1101</v>
      </c>
      <c r="P333" s="378">
        <v>20822</v>
      </c>
      <c r="Q333" s="378">
        <v>0</v>
      </c>
      <c r="R333" s="378">
        <v>20822</v>
      </c>
      <c r="S333" s="269" t="s">
        <v>1101</v>
      </c>
      <c r="T333" s="377">
        <f t="shared" si="11"/>
        <v>863.26699834162514</v>
      </c>
    </row>
    <row r="334" spans="1:20" hidden="1">
      <c r="A334" s="269" t="s">
        <v>394</v>
      </c>
      <c r="B334" s="269" t="s">
        <v>733</v>
      </c>
      <c r="C334" s="269">
        <v>1400</v>
      </c>
      <c r="D334" s="269" t="s">
        <v>388</v>
      </c>
      <c r="E334" s="269" t="s">
        <v>861</v>
      </c>
      <c r="G334" s="269" t="s">
        <v>11</v>
      </c>
      <c r="L334" s="377">
        <v>24.17</v>
      </c>
      <c r="M334" s="377">
        <v>0</v>
      </c>
      <c r="N334" s="377">
        <f t="shared" si="10"/>
        <v>24.17</v>
      </c>
      <c r="O334" s="269" t="s">
        <v>1102</v>
      </c>
      <c r="P334" s="378">
        <v>20866</v>
      </c>
      <c r="Q334" s="378">
        <v>0</v>
      </c>
      <c r="R334" s="378">
        <v>20866</v>
      </c>
      <c r="S334" s="269" t="s">
        <v>1102</v>
      </c>
      <c r="T334" s="377">
        <f t="shared" si="11"/>
        <v>863.30161357054192</v>
      </c>
    </row>
    <row r="335" spans="1:20" hidden="1">
      <c r="A335" s="269" t="s">
        <v>394</v>
      </c>
      <c r="B335" s="269" t="s">
        <v>733</v>
      </c>
      <c r="C335" s="269">
        <v>1400</v>
      </c>
      <c r="D335" s="269" t="s">
        <v>388</v>
      </c>
      <c r="E335" s="269" t="s">
        <v>861</v>
      </c>
      <c r="G335" s="269" t="s">
        <v>11</v>
      </c>
      <c r="L335" s="377">
        <v>24.17</v>
      </c>
      <c r="M335" s="377">
        <v>0</v>
      </c>
      <c r="N335" s="377">
        <f t="shared" si="10"/>
        <v>24.17</v>
      </c>
      <c r="O335" s="269" t="s">
        <v>1103</v>
      </c>
      <c r="P335" s="378">
        <v>20866</v>
      </c>
      <c r="Q335" s="378">
        <v>0</v>
      </c>
      <c r="R335" s="378">
        <v>20866</v>
      </c>
      <c r="S335" s="269" t="s">
        <v>1103</v>
      </c>
      <c r="T335" s="377">
        <f t="shared" si="11"/>
        <v>863.30161357054192</v>
      </c>
    </row>
    <row r="336" spans="1:20" hidden="1">
      <c r="A336" s="269" t="s">
        <v>394</v>
      </c>
      <c r="B336" s="269" t="s">
        <v>733</v>
      </c>
      <c r="C336" s="269">
        <v>1400</v>
      </c>
      <c r="D336" s="269" t="s">
        <v>388</v>
      </c>
      <c r="E336" s="269" t="s">
        <v>861</v>
      </c>
      <c r="G336" s="269" t="s">
        <v>11</v>
      </c>
      <c r="L336" s="377">
        <v>24.17</v>
      </c>
      <c r="M336" s="377">
        <v>0</v>
      </c>
      <c r="N336" s="377">
        <f t="shared" si="10"/>
        <v>24.17</v>
      </c>
      <c r="O336" s="269" t="s">
        <v>1104</v>
      </c>
      <c r="P336" s="378">
        <v>20868</v>
      </c>
      <c r="Q336" s="378">
        <v>0</v>
      </c>
      <c r="R336" s="378">
        <v>20868</v>
      </c>
      <c r="S336" s="269" t="s">
        <v>1104</v>
      </c>
      <c r="T336" s="377">
        <f t="shared" si="11"/>
        <v>863.38436077782364</v>
      </c>
    </row>
    <row r="337" spans="1:20" hidden="1">
      <c r="A337" s="269" t="s">
        <v>394</v>
      </c>
      <c r="B337" s="269" t="s">
        <v>733</v>
      </c>
      <c r="C337" s="269">
        <v>1400</v>
      </c>
      <c r="D337" s="269" t="s">
        <v>388</v>
      </c>
      <c r="E337" s="269" t="s">
        <v>861</v>
      </c>
      <c r="G337" s="269" t="s">
        <v>11</v>
      </c>
      <c r="L337" s="377">
        <v>24.17</v>
      </c>
      <c r="M337" s="377">
        <v>0</v>
      </c>
      <c r="N337" s="377">
        <f t="shared" si="10"/>
        <v>24.17</v>
      </c>
      <c r="O337" s="269" t="s">
        <v>1105</v>
      </c>
      <c r="P337" s="378">
        <v>20868</v>
      </c>
      <c r="Q337" s="378">
        <v>0</v>
      </c>
      <c r="R337" s="378">
        <v>20868</v>
      </c>
      <c r="S337" s="269" t="s">
        <v>1105</v>
      </c>
      <c r="T337" s="377">
        <f t="shared" si="11"/>
        <v>863.38436077782364</v>
      </c>
    </row>
    <row r="338" spans="1:20" hidden="1">
      <c r="A338" s="269" t="s">
        <v>394</v>
      </c>
      <c r="B338" s="269" t="s">
        <v>733</v>
      </c>
      <c r="C338" s="269">
        <v>1400</v>
      </c>
      <c r="D338" s="269" t="s">
        <v>388</v>
      </c>
      <c r="E338" s="269" t="s">
        <v>861</v>
      </c>
      <c r="G338" s="269" t="s">
        <v>11</v>
      </c>
      <c r="L338" s="377">
        <v>24.17</v>
      </c>
      <c r="M338" s="377">
        <v>0</v>
      </c>
      <c r="N338" s="377">
        <f t="shared" si="10"/>
        <v>24.17</v>
      </c>
      <c r="O338" s="269" t="s">
        <v>1106</v>
      </c>
      <c r="P338" s="378">
        <v>20868</v>
      </c>
      <c r="Q338" s="378">
        <v>0</v>
      </c>
      <c r="R338" s="378">
        <v>20868</v>
      </c>
      <c r="S338" s="269" t="s">
        <v>1106</v>
      </c>
      <c r="T338" s="377">
        <f t="shared" si="11"/>
        <v>863.38436077782364</v>
      </c>
    </row>
    <row r="339" spans="1:20" hidden="1">
      <c r="A339" s="269" t="s">
        <v>394</v>
      </c>
      <c r="B339" s="269" t="s">
        <v>733</v>
      </c>
      <c r="C339" s="269">
        <v>1400</v>
      </c>
      <c r="D339" s="269" t="s">
        <v>388</v>
      </c>
      <c r="E339" s="269" t="s">
        <v>861</v>
      </c>
      <c r="G339" s="269" t="s">
        <v>11</v>
      </c>
      <c r="L339" s="377">
        <v>24.17</v>
      </c>
      <c r="M339" s="377">
        <v>0</v>
      </c>
      <c r="N339" s="377">
        <f t="shared" si="10"/>
        <v>24.17</v>
      </c>
      <c r="O339" s="269" t="s">
        <v>1107</v>
      </c>
      <c r="P339" s="378">
        <v>20868</v>
      </c>
      <c r="Q339" s="378">
        <v>0</v>
      </c>
      <c r="R339" s="378">
        <v>20868</v>
      </c>
      <c r="S339" s="269" t="s">
        <v>1107</v>
      </c>
      <c r="T339" s="377">
        <f t="shared" si="11"/>
        <v>863.38436077782364</v>
      </c>
    </row>
    <row r="340" spans="1:20" hidden="1">
      <c r="A340" s="269" t="s">
        <v>394</v>
      </c>
      <c r="B340" s="269" t="s">
        <v>733</v>
      </c>
      <c r="C340" s="269">
        <v>1400</v>
      </c>
      <c r="D340" s="269" t="s">
        <v>388</v>
      </c>
      <c r="E340" s="269" t="s">
        <v>861</v>
      </c>
      <c r="G340" s="269" t="s">
        <v>11</v>
      </c>
      <c r="L340" s="377">
        <v>24.17</v>
      </c>
      <c r="M340" s="377">
        <v>0</v>
      </c>
      <c r="N340" s="377">
        <f t="shared" si="10"/>
        <v>24.17</v>
      </c>
      <c r="O340" s="269" t="s">
        <v>1108</v>
      </c>
      <c r="P340" s="378">
        <v>20868</v>
      </c>
      <c r="Q340" s="378">
        <v>0</v>
      </c>
      <c r="R340" s="378">
        <v>20868</v>
      </c>
      <c r="S340" s="269" t="s">
        <v>1108</v>
      </c>
      <c r="T340" s="377">
        <f t="shared" si="11"/>
        <v>863.38436077782364</v>
      </c>
    </row>
    <row r="341" spans="1:20" hidden="1">
      <c r="A341" s="269" t="s">
        <v>394</v>
      </c>
      <c r="B341" s="269" t="s">
        <v>733</v>
      </c>
      <c r="C341" s="269">
        <v>1400</v>
      </c>
      <c r="D341" s="269" t="s">
        <v>388</v>
      </c>
      <c r="E341" s="269" t="s">
        <v>861</v>
      </c>
      <c r="G341" s="269" t="s">
        <v>11</v>
      </c>
      <c r="L341" s="377">
        <v>24.22</v>
      </c>
      <c r="M341" s="377">
        <v>0</v>
      </c>
      <c r="N341" s="377">
        <f t="shared" si="10"/>
        <v>24.22</v>
      </c>
      <c r="O341" s="269" t="s">
        <v>1109</v>
      </c>
      <c r="P341" s="378">
        <v>20907</v>
      </c>
      <c r="Q341" s="378">
        <v>0</v>
      </c>
      <c r="R341" s="378">
        <v>20907</v>
      </c>
      <c r="S341" s="269" t="s">
        <v>1109</v>
      </c>
      <c r="T341" s="377">
        <f t="shared" si="11"/>
        <v>863.21222130470687</v>
      </c>
    </row>
    <row r="342" spans="1:20" hidden="1">
      <c r="A342" s="269" t="s">
        <v>394</v>
      </c>
      <c r="B342" s="269" t="s">
        <v>733</v>
      </c>
      <c r="C342" s="269">
        <v>1400</v>
      </c>
      <c r="D342" s="269" t="s">
        <v>388</v>
      </c>
      <c r="E342" s="269" t="s">
        <v>861</v>
      </c>
      <c r="G342" s="269" t="s">
        <v>11</v>
      </c>
      <c r="L342" s="377">
        <v>24.33</v>
      </c>
      <c r="M342" s="377">
        <v>0</v>
      </c>
      <c r="N342" s="377">
        <f t="shared" si="10"/>
        <v>24.33</v>
      </c>
      <c r="O342" s="269" t="s">
        <v>1110</v>
      </c>
      <c r="P342" s="378">
        <v>21003</v>
      </c>
      <c r="Q342" s="378">
        <v>0</v>
      </c>
      <c r="R342" s="378">
        <v>21003</v>
      </c>
      <c r="S342" s="269" t="s">
        <v>1110</v>
      </c>
      <c r="T342" s="377">
        <f t="shared" si="11"/>
        <v>863.25524044389647</v>
      </c>
    </row>
    <row r="343" spans="1:20" hidden="1">
      <c r="A343" s="269" t="s">
        <v>394</v>
      </c>
      <c r="B343" s="269" t="s">
        <v>733</v>
      </c>
      <c r="C343" s="269">
        <v>1400</v>
      </c>
      <c r="D343" s="269" t="s">
        <v>388</v>
      </c>
      <c r="E343" s="269" t="s">
        <v>861</v>
      </c>
      <c r="G343" s="269" t="s">
        <v>11</v>
      </c>
      <c r="L343" s="377">
        <v>24.7</v>
      </c>
      <c r="M343" s="377">
        <v>0</v>
      </c>
      <c r="N343" s="377">
        <f t="shared" si="10"/>
        <v>24.7</v>
      </c>
      <c r="O343" s="269" t="s">
        <v>1111</v>
      </c>
      <c r="P343" s="378">
        <v>21320</v>
      </c>
      <c r="Q343" s="378">
        <v>0</v>
      </c>
      <c r="R343" s="378">
        <v>21320</v>
      </c>
      <c r="S343" s="269" t="s">
        <v>1111</v>
      </c>
      <c r="T343" s="377">
        <f t="shared" si="11"/>
        <v>863.15789473684208</v>
      </c>
    </row>
    <row r="344" spans="1:20" hidden="1">
      <c r="A344" s="269" t="s">
        <v>394</v>
      </c>
      <c r="B344" s="269" t="s">
        <v>733</v>
      </c>
      <c r="C344" s="269">
        <v>1400</v>
      </c>
      <c r="D344" s="269" t="s">
        <v>388</v>
      </c>
      <c r="E344" s="269" t="s">
        <v>861</v>
      </c>
      <c r="G344" s="269" t="s">
        <v>11</v>
      </c>
      <c r="L344" s="377">
        <v>24.79</v>
      </c>
      <c r="M344" s="377">
        <v>0</v>
      </c>
      <c r="N344" s="377">
        <f t="shared" si="10"/>
        <v>24.79</v>
      </c>
      <c r="O344" s="269" t="s">
        <v>1112</v>
      </c>
      <c r="P344" s="378">
        <v>21402</v>
      </c>
      <c r="Q344" s="378">
        <v>0</v>
      </c>
      <c r="R344" s="378">
        <v>21402</v>
      </c>
      <c r="S344" s="269" t="s">
        <v>1112</v>
      </c>
      <c r="T344" s="377">
        <f t="shared" si="11"/>
        <v>863.33198870512308</v>
      </c>
    </row>
    <row r="345" spans="1:20" hidden="1">
      <c r="A345" s="269" t="s">
        <v>394</v>
      </c>
      <c r="B345" s="269" t="s">
        <v>733</v>
      </c>
      <c r="C345" s="269">
        <v>1400</v>
      </c>
      <c r="D345" s="269" t="s">
        <v>388</v>
      </c>
      <c r="E345" s="269" t="s">
        <v>861</v>
      </c>
      <c r="G345" s="269" t="s">
        <v>11</v>
      </c>
      <c r="L345" s="377">
        <v>24.93</v>
      </c>
      <c r="M345" s="377">
        <v>0</v>
      </c>
      <c r="N345" s="377">
        <f t="shared" si="10"/>
        <v>24.93</v>
      </c>
      <c r="O345" s="269" t="s">
        <v>1113</v>
      </c>
      <c r="P345" s="378">
        <v>21522</v>
      </c>
      <c r="Q345" s="378">
        <v>0</v>
      </c>
      <c r="R345" s="378">
        <v>21522</v>
      </c>
      <c r="S345" s="269" t="s">
        <v>1113</v>
      </c>
      <c r="T345" s="377">
        <f t="shared" si="11"/>
        <v>863.29723225030091</v>
      </c>
    </row>
    <row r="346" spans="1:20" hidden="1">
      <c r="A346" s="269" t="s">
        <v>394</v>
      </c>
      <c r="B346" s="269" t="s">
        <v>733</v>
      </c>
      <c r="C346" s="269">
        <v>1400</v>
      </c>
      <c r="D346" s="269" t="s">
        <v>388</v>
      </c>
      <c r="E346" s="269" t="s">
        <v>861</v>
      </c>
      <c r="G346" s="269" t="s">
        <v>11</v>
      </c>
      <c r="L346" s="377">
        <v>24.98</v>
      </c>
      <c r="M346" s="377">
        <v>0</v>
      </c>
      <c r="N346" s="377">
        <f t="shared" si="10"/>
        <v>24.98</v>
      </c>
      <c r="O346" s="269" t="s">
        <v>1114</v>
      </c>
      <c r="P346" s="378">
        <v>21561</v>
      </c>
      <c r="Q346" s="378">
        <v>0</v>
      </c>
      <c r="R346" s="378">
        <v>21561</v>
      </c>
      <c r="S346" s="269" t="s">
        <v>1114</v>
      </c>
      <c r="T346" s="377">
        <f t="shared" si="11"/>
        <v>863.13050440352276</v>
      </c>
    </row>
    <row r="347" spans="1:20" hidden="1">
      <c r="A347" s="269" t="s">
        <v>394</v>
      </c>
      <c r="B347" s="269" t="s">
        <v>733</v>
      </c>
      <c r="C347" s="269">
        <v>1400</v>
      </c>
      <c r="D347" s="269" t="s">
        <v>388</v>
      </c>
      <c r="E347" s="269" t="s">
        <v>861</v>
      </c>
      <c r="G347" s="269" t="s">
        <v>11</v>
      </c>
      <c r="L347" s="377">
        <v>25.03</v>
      </c>
      <c r="M347" s="377">
        <v>0</v>
      </c>
      <c r="N347" s="377">
        <f t="shared" si="10"/>
        <v>25.03</v>
      </c>
      <c r="O347" s="269" t="s">
        <v>1115</v>
      </c>
      <c r="P347" s="378">
        <v>21602</v>
      </c>
      <c r="Q347" s="378">
        <v>0</v>
      </c>
      <c r="R347" s="378">
        <v>21602</v>
      </c>
      <c r="S347" s="269" t="s">
        <v>1115</v>
      </c>
      <c r="T347" s="377">
        <f t="shared" si="11"/>
        <v>863.04434678385928</v>
      </c>
    </row>
    <row r="348" spans="1:20" hidden="1">
      <c r="A348" s="269" t="s">
        <v>394</v>
      </c>
      <c r="B348" s="269" t="s">
        <v>733</v>
      </c>
      <c r="C348" s="269">
        <v>1400</v>
      </c>
      <c r="D348" s="269" t="s">
        <v>388</v>
      </c>
      <c r="E348" s="269" t="s">
        <v>861</v>
      </c>
      <c r="G348" s="269" t="s">
        <v>11</v>
      </c>
      <c r="L348" s="377">
        <v>25.33</v>
      </c>
      <c r="M348" s="377">
        <v>0</v>
      </c>
      <c r="N348" s="377">
        <f t="shared" si="10"/>
        <v>25.33</v>
      </c>
      <c r="O348" s="269" t="s">
        <v>1116</v>
      </c>
      <c r="P348" s="378">
        <v>21861</v>
      </c>
      <c r="Q348" s="378">
        <v>0</v>
      </c>
      <c r="R348" s="378">
        <v>21861</v>
      </c>
      <c r="S348" s="269" t="s">
        <v>1116</v>
      </c>
      <c r="T348" s="377">
        <f t="shared" si="11"/>
        <v>863.04776944334787</v>
      </c>
    </row>
    <row r="349" spans="1:20" hidden="1">
      <c r="A349" s="269" t="s">
        <v>394</v>
      </c>
      <c r="B349" s="269" t="s">
        <v>733</v>
      </c>
      <c r="C349" s="269">
        <v>1400</v>
      </c>
      <c r="D349" s="269" t="s">
        <v>388</v>
      </c>
      <c r="E349" s="269" t="s">
        <v>861</v>
      </c>
      <c r="G349" s="269" t="s">
        <v>11</v>
      </c>
      <c r="L349" s="377">
        <v>25.33</v>
      </c>
      <c r="M349" s="377">
        <v>0</v>
      </c>
      <c r="N349" s="377">
        <f t="shared" si="10"/>
        <v>25.33</v>
      </c>
      <c r="O349" s="269" t="s">
        <v>1117</v>
      </c>
      <c r="P349" s="378">
        <v>21868</v>
      </c>
      <c r="Q349" s="378">
        <v>0</v>
      </c>
      <c r="R349" s="378">
        <v>21868</v>
      </c>
      <c r="S349" s="269" t="s">
        <v>1117</v>
      </c>
      <c r="T349" s="377">
        <f t="shared" si="11"/>
        <v>863.32412159494675</v>
      </c>
    </row>
    <row r="350" spans="1:20" hidden="1">
      <c r="A350" s="269" t="s">
        <v>394</v>
      </c>
      <c r="B350" s="269" t="s">
        <v>733</v>
      </c>
      <c r="C350" s="269">
        <v>1400</v>
      </c>
      <c r="D350" s="269" t="s">
        <v>388</v>
      </c>
      <c r="E350" s="269" t="s">
        <v>861</v>
      </c>
      <c r="G350" s="269" t="s">
        <v>11</v>
      </c>
      <c r="L350" s="377">
        <v>25.39</v>
      </c>
      <c r="M350" s="377">
        <v>0</v>
      </c>
      <c r="N350" s="377">
        <f t="shared" si="10"/>
        <v>25.39</v>
      </c>
      <c r="O350" s="269" t="s">
        <v>1118</v>
      </c>
      <c r="P350" s="378">
        <v>21920</v>
      </c>
      <c r="Q350" s="378">
        <v>0</v>
      </c>
      <c r="R350" s="378">
        <v>21920</v>
      </c>
      <c r="S350" s="269" t="s">
        <v>1118</v>
      </c>
      <c r="T350" s="377">
        <f t="shared" si="11"/>
        <v>863.33202048050407</v>
      </c>
    </row>
    <row r="351" spans="1:20" hidden="1">
      <c r="A351" s="269" t="s">
        <v>394</v>
      </c>
      <c r="B351" s="269" t="s">
        <v>733</v>
      </c>
      <c r="C351" s="269">
        <v>1400</v>
      </c>
      <c r="D351" s="269" t="s">
        <v>388</v>
      </c>
      <c r="E351" s="269" t="s">
        <v>861</v>
      </c>
      <c r="G351" s="269" t="s">
        <v>11</v>
      </c>
      <c r="L351" s="377">
        <v>25.41</v>
      </c>
      <c r="M351" s="377">
        <v>0</v>
      </c>
      <c r="N351" s="377">
        <f t="shared" si="10"/>
        <v>25.41</v>
      </c>
      <c r="O351" s="269" t="s">
        <v>1119</v>
      </c>
      <c r="P351" s="378">
        <v>21933</v>
      </c>
      <c r="Q351" s="378">
        <v>0</v>
      </c>
      <c r="R351" s="378">
        <v>21933</v>
      </c>
      <c r="S351" s="269" t="s">
        <v>1119</v>
      </c>
      <c r="T351" s="377">
        <f t="shared" si="11"/>
        <v>863.16410861865404</v>
      </c>
    </row>
    <row r="352" spans="1:20" hidden="1">
      <c r="A352" s="269" t="s">
        <v>394</v>
      </c>
      <c r="B352" s="269" t="s">
        <v>733</v>
      </c>
      <c r="C352" s="269">
        <v>1400</v>
      </c>
      <c r="D352" s="269" t="s">
        <v>388</v>
      </c>
      <c r="E352" s="269" t="s">
        <v>861</v>
      </c>
      <c r="G352" s="269" t="s">
        <v>11</v>
      </c>
      <c r="L352" s="377">
        <v>25.45</v>
      </c>
      <c r="M352" s="377">
        <v>0</v>
      </c>
      <c r="N352" s="377">
        <f t="shared" si="10"/>
        <v>25.45</v>
      </c>
      <c r="O352" s="269" t="s">
        <v>1120</v>
      </c>
      <c r="P352" s="378">
        <v>21970</v>
      </c>
      <c r="Q352" s="378">
        <v>0</v>
      </c>
      <c r="R352" s="378">
        <v>21970</v>
      </c>
      <c r="S352" s="269" t="s">
        <v>1120</v>
      </c>
      <c r="T352" s="377">
        <f t="shared" si="11"/>
        <v>863.26129666011786</v>
      </c>
    </row>
    <row r="353" spans="1:20" hidden="1">
      <c r="A353" s="269" t="s">
        <v>394</v>
      </c>
      <c r="B353" s="269" t="s">
        <v>733</v>
      </c>
      <c r="C353" s="269">
        <v>1400</v>
      </c>
      <c r="D353" s="269" t="s">
        <v>388</v>
      </c>
      <c r="E353" s="269" t="s">
        <v>861</v>
      </c>
      <c r="G353" s="269" t="s">
        <v>11</v>
      </c>
      <c r="L353" s="377">
        <v>25.54</v>
      </c>
      <c r="M353" s="377">
        <v>0</v>
      </c>
      <c r="N353" s="377">
        <f t="shared" si="10"/>
        <v>25.54</v>
      </c>
      <c r="O353" s="269" t="s">
        <v>1121</v>
      </c>
      <c r="P353" s="378">
        <v>22045</v>
      </c>
      <c r="Q353" s="378">
        <v>0</v>
      </c>
      <c r="R353" s="378">
        <v>22045</v>
      </c>
      <c r="S353" s="269" t="s">
        <v>1121</v>
      </c>
      <c r="T353" s="377">
        <f t="shared" si="11"/>
        <v>863.15583398590445</v>
      </c>
    </row>
    <row r="354" spans="1:20" hidden="1">
      <c r="A354" s="269" t="s">
        <v>394</v>
      </c>
      <c r="B354" s="269" t="s">
        <v>733</v>
      </c>
      <c r="C354" s="269">
        <v>1400</v>
      </c>
      <c r="D354" s="269" t="s">
        <v>388</v>
      </c>
      <c r="E354" s="269" t="s">
        <v>861</v>
      </c>
      <c r="G354" s="269" t="s">
        <v>11</v>
      </c>
      <c r="L354" s="377">
        <v>25.54</v>
      </c>
      <c r="M354" s="377">
        <v>0</v>
      </c>
      <c r="N354" s="377">
        <f t="shared" si="10"/>
        <v>25.54</v>
      </c>
      <c r="O354" s="269" t="s">
        <v>1122</v>
      </c>
      <c r="P354" s="378">
        <v>22045</v>
      </c>
      <c r="Q354" s="378">
        <v>0</v>
      </c>
      <c r="R354" s="378">
        <v>22045</v>
      </c>
      <c r="S354" s="269" t="s">
        <v>1122</v>
      </c>
      <c r="T354" s="377">
        <f t="shared" si="11"/>
        <v>863.15583398590445</v>
      </c>
    </row>
    <row r="355" spans="1:20" hidden="1">
      <c r="A355" s="269" t="s">
        <v>394</v>
      </c>
      <c r="B355" s="269" t="s">
        <v>733</v>
      </c>
      <c r="C355" s="269">
        <v>1400</v>
      </c>
      <c r="D355" s="269" t="s">
        <v>388</v>
      </c>
      <c r="E355" s="269" t="s">
        <v>861</v>
      </c>
      <c r="G355" s="269" t="s">
        <v>11</v>
      </c>
      <c r="L355" s="377">
        <v>25.76</v>
      </c>
      <c r="M355" s="377">
        <v>0</v>
      </c>
      <c r="N355" s="377">
        <f t="shared" si="10"/>
        <v>25.76</v>
      </c>
      <c r="O355" s="269" t="s">
        <v>1123</v>
      </c>
      <c r="P355" s="378">
        <v>22232</v>
      </c>
      <c r="Q355" s="378">
        <v>0</v>
      </c>
      <c r="R355" s="378">
        <v>22232</v>
      </c>
      <c r="S355" s="269" t="s">
        <v>1123</v>
      </c>
      <c r="T355" s="377">
        <f t="shared" si="11"/>
        <v>863.04347826086951</v>
      </c>
    </row>
    <row r="356" spans="1:20" hidden="1">
      <c r="A356" s="269" t="s">
        <v>394</v>
      </c>
      <c r="B356" s="269" t="s">
        <v>733</v>
      </c>
      <c r="C356" s="269">
        <v>1400</v>
      </c>
      <c r="D356" s="269" t="s">
        <v>388</v>
      </c>
      <c r="E356" s="269" t="s">
        <v>861</v>
      </c>
      <c r="G356" s="269" t="s">
        <v>11</v>
      </c>
      <c r="L356" s="377">
        <v>26.76</v>
      </c>
      <c r="M356" s="377">
        <v>0</v>
      </c>
      <c r="N356" s="377">
        <f t="shared" si="10"/>
        <v>26.76</v>
      </c>
      <c r="O356" s="269" t="s">
        <v>1124</v>
      </c>
      <c r="P356" s="378">
        <v>23101</v>
      </c>
      <c r="Q356" s="378">
        <v>0</v>
      </c>
      <c r="R356" s="378">
        <v>23101</v>
      </c>
      <c r="S356" s="269" t="s">
        <v>1124</v>
      </c>
      <c r="T356" s="377">
        <f t="shared" si="11"/>
        <v>863.26606875934226</v>
      </c>
    </row>
    <row r="357" spans="1:20" hidden="1">
      <c r="A357" s="269" t="s">
        <v>394</v>
      </c>
      <c r="B357" s="269" t="s">
        <v>733</v>
      </c>
      <c r="C357" s="269">
        <v>1400</v>
      </c>
      <c r="D357" s="269" t="s">
        <v>388</v>
      </c>
      <c r="E357" s="269" t="s">
        <v>861</v>
      </c>
      <c r="G357" s="269" t="s">
        <v>11</v>
      </c>
      <c r="L357" s="377">
        <v>26.89</v>
      </c>
      <c r="M357" s="377">
        <v>0</v>
      </c>
      <c r="N357" s="377">
        <f t="shared" si="10"/>
        <v>26.89</v>
      </c>
      <c r="O357" s="269" t="s">
        <v>1125</v>
      </c>
      <c r="P357" s="378">
        <v>23208</v>
      </c>
      <c r="Q357" s="378">
        <v>0</v>
      </c>
      <c r="R357" s="378">
        <v>23208</v>
      </c>
      <c r="S357" s="269" t="s">
        <v>1125</v>
      </c>
      <c r="T357" s="377">
        <f t="shared" si="11"/>
        <v>863.07177389364074</v>
      </c>
    </row>
    <row r="358" spans="1:20" hidden="1">
      <c r="A358" s="269" t="s">
        <v>394</v>
      </c>
      <c r="B358" s="269" t="s">
        <v>733</v>
      </c>
      <c r="C358" s="269">
        <v>1400</v>
      </c>
      <c r="D358" s="269" t="s">
        <v>388</v>
      </c>
      <c r="E358" s="269" t="s">
        <v>861</v>
      </c>
      <c r="G358" s="269" t="s">
        <v>11</v>
      </c>
      <c r="L358" s="377">
        <v>26.9</v>
      </c>
      <c r="M358" s="377">
        <v>0</v>
      </c>
      <c r="N358" s="377">
        <f t="shared" si="10"/>
        <v>26.9</v>
      </c>
      <c r="O358" s="269" t="s">
        <v>1126</v>
      </c>
      <c r="P358" s="378">
        <v>23222</v>
      </c>
      <c r="Q358" s="378">
        <v>0</v>
      </c>
      <c r="R358" s="378">
        <v>23222</v>
      </c>
      <c r="S358" s="269" t="s">
        <v>1126</v>
      </c>
      <c r="T358" s="377">
        <f t="shared" si="11"/>
        <v>863.27137546468407</v>
      </c>
    </row>
    <row r="359" spans="1:20" hidden="1">
      <c r="A359" s="269" t="s">
        <v>394</v>
      </c>
      <c r="B359" s="269" t="s">
        <v>733</v>
      </c>
      <c r="C359" s="269">
        <v>1400</v>
      </c>
      <c r="D359" s="269" t="s">
        <v>388</v>
      </c>
      <c r="E359" s="269" t="s">
        <v>861</v>
      </c>
      <c r="G359" s="269" t="s">
        <v>11</v>
      </c>
      <c r="L359" s="377">
        <v>26.94</v>
      </c>
      <c r="M359" s="377">
        <v>0</v>
      </c>
      <c r="N359" s="377">
        <f t="shared" si="10"/>
        <v>26.94</v>
      </c>
      <c r="O359" s="269" t="s">
        <v>1127</v>
      </c>
      <c r="P359" s="378">
        <v>23253</v>
      </c>
      <c r="Q359" s="378">
        <v>0</v>
      </c>
      <c r="R359" s="378">
        <v>23253</v>
      </c>
      <c r="S359" s="269" t="s">
        <v>1127</v>
      </c>
      <c r="T359" s="377">
        <f t="shared" si="11"/>
        <v>863.14031180400889</v>
      </c>
    </row>
    <row r="360" spans="1:20" hidden="1">
      <c r="A360" s="269" t="s">
        <v>394</v>
      </c>
      <c r="B360" s="269" t="s">
        <v>733</v>
      </c>
      <c r="C360" s="269">
        <v>1400</v>
      </c>
      <c r="D360" s="269" t="s">
        <v>388</v>
      </c>
      <c r="E360" s="269" t="s">
        <v>861</v>
      </c>
      <c r="G360" s="269" t="s">
        <v>11</v>
      </c>
      <c r="L360" s="377">
        <v>27.03</v>
      </c>
      <c r="M360" s="377">
        <v>0</v>
      </c>
      <c r="N360" s="377">
        <f t="shared" si="10"/>
        <v>27.03</v>
      </c>
      <c r="O360" s="269" t="s">
        <v>1128</v>
      </c>
      <c r="P360" s="378">
        <v>23335</v>
      </c>
      <c r="Q360" s="378">
        <v>0</v>
      </c>
      <c r="R360" s="378">
        <v>23335</v>
      </c>
      <c r="S360" s="269" t="s">
        <v>1128</v>
      </c>
      <c r="T360" s="377">
        <f t="shared" si="11"/>
        <v>863.30003699593044</v>
      </c>
    </row>
    <row r="361" spans="1:20" hidden="1">
      <c r="A361" s="269" t="s">
        <v>394</v>
      </c>
      <c r="B361" s="269" t="s">
        <v>733</v>
      </c>
      <c r="C361" s="269">
        <v>1400</v>
      </c>
      <c r="D361" s="269" t="s">
        <v>388</v>
      </c>
      <c r="E361" s="269" t="s">
        <v>861</v>
      </c>
      <c r="G361" s="269" t="s">
        <v>11</v>
      </c>
      <c r="L361" s="377">
        <v>27.19</v>
      </c>
      <c r="M361" s="377">
        <v>0</v>
      </c>
      <c r="N361" s="377">
        <f t="shared" si="10"/>
        <v>27.19</v>
      </c>
      <c r="O361" s="269" t="s">
        <v>1129</v>
      </c>
      <c r="P361" s="378">
        <v>23474</v>
      </c>
      <c r="Q361" s="378">
        <v>0</v>
      </c>
      <c r="R361" s="378">
        <v>23474</v>
      </c>
      <c r="S361" s="269" t="s">
        <v>1129</v>
      </c>
      <c r="T361" s="377">
        <f t="shared" si="11"/>
        <v>863.33210739242361</v>
      </c>
    </row>
    <row r="362" spans="1:20" hidden="1">
      <c r="A362" s="269" t="s">
        <v>394</v>
      </c>
      <c r="B362" s="269" t="s">
        <v>733</v>
      </c>
      <c r="C362" s="269">
        <v>1400</v>
      </c>
      <c r="D362" s="269" t="s">
        <v>388</v>
      </c>
      <c r="E362" s="269" t="s">
        <v>861</v>
      </c>
      <c r="G362" s="269" t="s">
        <v>11</v>
      </c>
      <c r="L362" s="377">
        <v>27.38</v>
      </c>
      <c r="M362" s="377">
        <v>0</v>
      </c>
      <c r="N362" s="377">
        <f t="shared" si="10"/>
        <v>27.38</v>
      </c>
      <c r="O362" s="269" t="s">
        <v>1130</v>
      </c>
      <c r="P362" s="378">
        <v>23635</v>
      </c>
      <c r="Q362" s="378">
        <v>0</v>
      </c>
      <c r="R362" s="378">
        <v>23635</v>
      </c>
      <c r="S362" s="269" t="s">
        <v>1130</v>
      </c>
      <c r="T362" s="377">
        <f t="shared" si="11"/>
        <v>863.22132943754571</v>
      </c>
    </row>
    <row r="363" spans="1:20" hidden="1">
      <c r="A363" s="269" t="s">
        <v>394</v>
      </c>
      <c r="B363" s="269" t="s">
        <v>733</v>
      </c>
      <c r="C363" s="269">
        <v>1400</v>
      </c>
      <c r="D363" s="269" t="s">
        <v>388</v>
      </c>
      <c r="E363" s="269" t="s">
        <v>861</v>
      </c>
      <c r="G363" s="269" t="s">
        <v>11</v>
      </c>
      <c r="L363" s="377">
        <v>27.39</v>
      </c>
      <c r="M363" s="377">
        <v>0</v>
      </c>
      <c r="N363" s="377">
        <f t="shared" si="10"/>
        <v>27.39</v>
      </c>
      <c r="O363" s="269" t="s">
        <v>1131</v>
      </c>
      <c r="P363" s="378">
        <v>23647</v>
      </c>
      <c r="Q363" s="378">
        <v>0</v>
      </c>
      <c r="R363" s="378">
        <v>23647</v>
      </c>
      <c r="S363" s="269" t="s">
        <v>1131</v>
      </c>
      <c r="T363" s="377">
        <f t="shared" si="11"/>
        <v>863.34428623585245</v>
      </c>
    </row>
    <row r="364" spans="1:20" hidden="1">
      <c r="A364" s="269" t="s">
        <v>394</v>
      </c>
      <c r="B364" s="269" t="s">
        <v>733</v>
      </c>
      <c r="C364" s="269">
        <v>1400</v>
      </c>
      <c r="D364" s="269" t="s">
        <v>388</v>
      </c>
      <c r="E364" s="269" t="s">
        <v>861</v>
      </c>
      <c r="G364" s="269" t="s">
        <v>11</v>
      </c>
      <c r="L364" s="377">
        <v>27.53</v>
      </c>
      <c r="M364" s="377">
        <v>0</v>
      </c>
      <c r="N364" s="377">
        <f t="shared" si="10"/>
        <v>27.53</v>
      </c>
      <c r="O364" s="269" t="s">
        <v>1132</v>
      </c>
      <c r="P364" s="378">
        <v>23760</v>
      </c>
      <c r="Q364" s="378">
        <v>0</v>
      </c>
      <c r="R364" s="378">
        <v>23760</v>
      </c>
      <c r="S364" s="269" t="s">
        <v>1132</v>
      </c>
      <c r="T364" s="377">
        <f t="shared" si="11"/>
        <v>863.05848165637485</v>
      </c>
    </row>
    <row r="365" spans="1:20" hidden="1">
      <c r="A365" s="269" t="s">
        <v>394</v>
      </c>
      <c r="B365" s="269" t="s">
        <v>733</v>
      </c>
      <c r="C365" s="269">
        <v>1400</v>
      </c>
      <c r="D365" s="269" t="s">
        <v>388</v>
      </c>
      <c r="E365" s="269" t="s">
        <v>861</v>
      </c>
      <c r="G365" s="269" t="s">
        <v>11</v>
      </c>
      <c r="L365" s="377">
        <v>27.53</v>
      </c>
      <c r="M365" s="377">
        <v>0</v>
      </c>
      <c r="N365" s="377">
        <f t="shared" si="10"/>
        <v>27.53</v>
      </c>
      <c r="O365" s="269" t="s">
        <v>1133</v>
      </c>
      <c r="P365" s="378">
        <v>23760</v>
      </c>
      <c r="Q365" s="378">
        <v>0</v>
      </c>
      <c r="R365" s="378">
        <v>23760</v>
      </c>
      <c r="S365" s="269" t="s">
        <v>1133</v>
      </c>
      <c r="T365" s="377">
        <f t="shared" si="11"/>
        <v>863.05848165637485</v>
      </c>
    </row>
    <row r="366" spans="1:20" hidden="1">
      <c r="A366" s="269" t="s">
        <v>394</v>
      </c>
      <c r="B366" s="269" t="s">
        <v>733</v>
      </c>
      <c r="C366" s="269">
        <v>1400</v>
      </c>
      <c r="D366" s="269" t="s">
        <v>388</v>
      </c>
      <c r="E366" s="269" t="s">
        <v>861</v>
      </c>
      <c r="G366" s="269" t="s">
        <v>11</v>
      </c>
      <c r="L366" s="377">
        <v>27.54</v>
      </c>
      <c r="M366" s="377">
        <v>0</v>
      </c>
      <c r="N366" s="377">
        <f t="shared" si="10"/>
        <v>27.54</v>
      </c>
      <c r="O366" s="269" t="s">
        <v>1134</v>
      </c>
      <c r="P366" s="378">
        <v>23772</v>
      </c>
      <c r="Q366" s="378">
        <v>0</v>
      </c>
      <c r="R366" s="378">
        <v>23772</v>
      </c>
      <c r="S366" s="269" t="s">
        <v>1134</v>
      </c>
      <c r="T366" s="377">
        <f t="shared" si="11"/>
        <v>863.18082788671029</v>
      </c>
    </row>
    <row r="367" spans="1:20" hidden="1">
      <c r="A367" s="269" t="s">
        <v>394</v>
      </c>
      <c r="B367" s="269" t="s">
        <v>733</v>
      </c>
      <c r="C367" s="269">
        <v>1400</v>
      </c>
      <c r="D367" s="269" t="s">
        <v>388</v>
      </c>
      <c r="E367" s="269" t="s">
        <v>861</v>
      </c>
      <c r="G367" s="269" t="s">
        <v>11</v>
      </c>
      <c r="L367" s="377">
        <v>27.99</v>
      </c>
      <c r="M367" s="377">
        <v>0</v>
      </c>
      <c r="N367" s="377">
        <f t="shared" si="10"/>
        <v>27.99</v>
      </c>
      <c r="O367" s="269" t="s">
        <v>1135</v>
      </c>
      <c r="P367" s="378">
        <v>24157</v>
      </c>
      <c r="Q367" s="378">
        <v>0</v>
      </c>
      <c r="R367" s="378">
        <v>24157</v>
      </c>
      <c r="S367" s="269" t="s">
        <v>1135</v>
      </c>
      <c r="T367" s="377">
        <f t="shared" si="11"/>
        <v>863.05823508395861</v>
      </c>
    </row>
    <row r="368" spans="1:20" hidden="1">
      <c r="A368" s="269" t="s">
        <v>394</v>
      </c>
      <c r="B368" s="269" t="s">
        <v>733</v>
      </c>
      <c r="C368" s="269">
        <v>1400</v>
      </c>
      <c r="D368" s="269" t="s">
        <v>388</v>
      </c>
      <c r="E368" s="269" t="s">
        <v>861</v>
      </c>
      <c r="G368" s="269" t="s">
        <v>11</v>
      </c>
      <c r="L368" s="377">
        <v>27.99</v>
      </c>
      <c r="M368" s="377">
        <v>0</v>
      </c>
      <c r="N368" s="377">
        <f t="shared" si="10"/>
        <v>27.99</v>
      </c>
      <c r="O368" s="269" t="s">
        <v>1136</v>
      </c>
      <c r="P368" s="378">
        <v>24157</v>
      </c>
      <c r="Q368" s="378">
        <v>0</v>
      </c>
      <c r="R368" s="378">
        <v>24157</v>
      </c>
      <c r="S368" s="269" t="s">
        <v>1136</v>
      </c>
      <c r="T368" s="377">
        <f t="shared" si="11"/>
        <v>863.05823508395861</v>
      </c>
    </row>
    <row r="369" spans="1:20" hidden="1">
      <c r="A369" s="269" t="s">
        <v>394</v>
      </c>
      <c r="B369" s="269" t="s">
        <v>733</v>
      </c>
      <c r="C369" s="269">
        <v>1400</v>
      </c>
      <c r="D369" s="269" t="s">
        <v>388</v>
      </c>
      <c r="E369" s="269" t="s">
        <v>861</v>
      </c>
      <c r="G369" s="269" t="s">
        <v>11</v>
      </c>
      <c r="L369" s="377">
        <v>28.11</v>
      </c>
      <c r="M369" s="377">
        <v>0</v>
      </c>
      <c r="N369" s="377">
        <f t="shared" si="10"/>
        <v>28.11</v>
      </c>
      <c r="O369" s="269" t="s">
        <v>1137</v>
      </c>
      <c r="P369" s="378">
        <v>24267</v>
      </c>
      <c r="Q369" s="378">
        <v>0</v>
      </c>
      <c r="R369" s="378">
        <v>24267</v>
      </c>
      <c r="S369" s="269" t="s">
        <v>1137</v>
      </c>
      <c r="T369" s="377">
        <f t="shared" si="11"/>
        <v>863.28708644610458</v>
      </c>
    </row>
    <row r="370" spans="1:20" hidden="1">
      <c r="A370" s="269" t="s">
        <v>394</v>
      </c>
      <c r="B370" s="269" t="s">
        <v>733</v>
      </c>
      <c r="C370" s="269">
        <v>1400</v>
      </c>
      <c r="D370" s="269" t="s">
        <v>388</v>
      </c>
      <c r="E370" s="269" t="s">
        <v>861</v>
      </c>
      <c r="G370" s="269" t="s">
        <v>11</v>
      </c>
      <c r="L370" s="377">
        <v>28.56</v>
      </c>
      <c r="M370" s="377">
        <v>0</v>
      </c>
      <c r="N370" s="377">
        <f t="shared" si="10"/>
        <v>28.56</v>
      </c>
      <c r="O370" s="269" t="s">
        <v>1138</v>
      </c>
      <c r="P370" s="378">
        <v>24651</v>
      </c>
      <c r="Q370" s="378">
        <v>0</v>
      </c>
      <c r="R370" s="378">
        <v>24651</v>
      </c>
      <c r="S370" s="269" t="s">
        <v>1138</v>
      </c>
      <c r="T370" s="377">
        <f t="shared" si="11"/>
        <v>863.13025210084038</v>
      </c>
    </row>
    <row r="371" spans="1:20" hidden="1">
      <c r="A371" s="269" t="s">
        <v>394</v>
      </c>
      <c r="B371" s="269" t="s">
        <v>733</v>
      </c>
      <c r="C371" s="269">
        <v>1400</v>
      </c>
      <c r="D371" s="269" t="s">
        <v>388</v>
      </c>
      <c r="E371" s="269" t="s">
        <v>861</v>
      </c>
      <c r="G371" s="269" t="s">
        <v>11</v>
      </c>
      <c r="L371" s="377">
        <v>28.62</v>
      </c>
      <c r="M371" s="377">
        <v>0</v>
      </c>
      <c r="N371" s="377">
        <f t="shared" si="10"/>
        <v>28.62</v>
      </c>
      <c r="O371" s="269" t="s">
        <v>1139</v>
      </c>
      <c r="P371" s="378">
        <v>24706</v>
      </c>
      <c r="Q371" s="378">
        <v>0</v>
      </c>
      <c r="R371" s="378">
        <v>24706</v>
      </c>
      <c r="S371" s="269" t="s">
        <v>1139</v>
      </c>
      <c r="T371" s="377">
        <f t="shared" si="11"/>
        <v>863.24248777078958</v>
      </c>
    </row>
    <row r="372" spans="1:20" hidden="1">
      <c r="A372" s="269" t="s">
        <v>394</v>
      </c>
      <c r="B372" s="269" t="s">
        <v>733</v>
      </c>
      <c r="C372" s="269">
        <v>1400</v>
      </c>
      <c r="D372" s="269" t="s">
        <v>388</v>
      </c>
      <c r="E372" s="269" t="s">
        <v>861</v>
      </c>
      <c r="G372" s="269" t="s">
        <v>11</v>
      </c>
      <c r="L372" s="377">
        <v>28.63</v>
      </c>
      <c r="M372" s="377">
        <v>0</v>
      </c>
      <c r="N372" s="377">
        <f t="shared" si="10"/>
        <v>28.63</v>
      </c>
      <c r="O372" s="269" t="s">
        <v>1140</v>
      </c>
      <c r="P372" s="378">
        <v>24714</v>
      </c>
      <c r="Q372" s="378">
        <v>0</v>
      </c>
      <c r="R372" s="378">
        <v>24714</v>
      </c>
      <c r="S372" s="269" t="s">
        <v>1140</v>
      </c>
      <c r="T372" s="377">
        <f t="shared" si="11"/>
        <v>863.22039818372343</v>
      </c>
    </row>
    <row r="373" spans="1:20" hidden="1">
      <c r="A373" s="269" t="s">
        <v>394</v>
      </c>
      <c r="B373" s="269" t="s">
        <v>733</v>
      </c>
      <c r="C373" s="269">
        <v>1400</v>
      </c>
      <c r="D373" s="269" t="s">
        <v>388</v>
      </c>
      <c r="E373" s="269" t="s">
        <v>861</v>
      </c>
      <c r="G373" s="269" t="s">
        <v>11</v>
      </c>
      <c r="L373" s="377">
        <v>28.74</v>
      </c>
      <c r="M373" s="377">
        <v>0</v>
      </c>
      <c r="N373" s="377">
        <f t="shared" si="10"/>
        <v>28.74</v>
      </c>
      <c r="O373" s="269" t="s">
        <v>1141</v>
      </c>
      <c r="P373" s="378">
        <v>24807</v>
      </c>
      <c r="Q373" s="378">
        <v>0</v>
      </c>
      <c r="R373" s="378">
        <v>24807</v>
      </c>
      <c r="S373" s="269" t="s">
        <v>1141</v>
      </c>
      <c r="T373" s="377">
        <f t="shared" si="11"/>
        <v>863.15240083507308</v>
      </c>
    </row>
    <row r="374" spans="1:20" hidden="1">
      <c r="A374" s="269" t="s">
        <v>394</v>
      </c>
      <c r="B374" s="269" t="s">
        <v>733</v>
      </c>
      <c r="C374" s="269">
        <v>1400</v>
      </c>
      <c r="D374" s="269" t="s">
        <v>388</v>
      </c>
      <c r="E374" s="269" t="s">
        <v>861</v>
      </c>
      <c r="G374" s="269" t="s">
        <v>11</v>
      </c>
      <c r="L374" s="377">
        <v>28.81</v>
      </c>
      <c r="M374" s="377">
        <v>0</v>
      </c>
      <c r="N374" s="377">
        <f t="shared" si="10"/>
        <v>28.81</v>
      </c>
      <c r="O374" s="269" t="s">
        <v>1142</v>
      </c>
      <c r="P374" s="378">
        <v>24872</v>
      </c>
      <c r="Q374" s="378">
        <v>0</v>
      </c>
      <c r="R374" s="378">
        <v>24872</v>
      </c>
      <c r="S374" s="269" t="s">
        <v>1142</v>
      </c>
      <c r="T374" s="377">
        <f t="shared" si="11"/>
        <v>863.31135022561614</v>
      </c>
    </row>
    <row r="375" spans="1:20" hidden="1">
      <c r="A375" s="269" t="s">
        <v>394</v>
      </c>
      <c r="B375" s="269" t="s">
        <v>733</v>
      </c>
      <c r="C375" s="269">
        <v>1400</v>
      </c>
      <c r="D375" s="269" t="s">
        <v>388</v>
      </c>
      <c r="E375" s="269" t="s">
        <v>861</v>
      </c>
      <c r="G375" s="269" t="s">
        <v>11</v>
      </c>
      <c r="L375" s="377">
        <v>28.97</v>
      </c>
      <c r="M375" s="377">
        <v>0</v>
      </c>
      <c r="N375" s="377">
        <f t="shared" si="10"/>
        <v>28.97</v>
      </c>
      <c r="O375" s="269" t="s">
        <v>1143</v>
      </c>
      <c r="P375" s="378">
        <v>25009</v>
      </c>
      <c r="Q375" s="378">
        <v>0</v>
      </c>
      <c r="R375" s="378">
        <v>25009</v>
      </c>
      <c r="S375" s="269" t="s">
        <v>1143</v>
      </c>
      <c r="T375" s="377">
        <f t="shared" si="11"/>
        <v>863.27235070762856</v>
      </c>
    </row>
    <row r="376" spans="1:20" hidden="1">
      <c r="A376" s="269" t="s">
        <v>394</v>
      </c>
      <c r="B376" s="269" t="s">
        <v>733</v>
      </c>
      <c r="C376" s="269">
        <v>1400</v>
      </c>
      <c r="D376" s="269" t="s">
        <v>388</v>
      </c>
      <c r="E376" s="269" t="s">
        <v>861</v>
      </c>
      <c r="G376" s="269" t="s">
        <v>11</v>
      </c>
      <c r="L376" s="377">
        <v>29.26</v>
      </c>
      <c r="M376" s="377">
        <v>0</v>
      </c>
      <c r="N376" s="377">
        <f t="shared" si="10"/>
        <v>29.26</v>
      </c>
      <c r="O376" s="269" t="s">
        <v>1144</v>
      </c>
      <c r="P376" s="378">
        <v>25256</v>
      </c>
      <c r="Q376" s="378">
        <v>0</v>
      </c>
      <c r="R376" s="378">
        <v>25256</v>
      </c>
      <c r="S376" s="269" t="s">
        <v>1144</v>
      </c>
      <c r="T376" s="377">
        <f t="shared" si="11"/>
        <v>863.15789473684208</v>
      </c>
    </row>
    <row r="377" spans="1:20" hidden="1">
      <c r="A377" s="269" t="s">
        <v>394</v>
      </c>
      <c r="B377" s="269" t="s">
        <v>733</v>
      </c>
      <c r="C377" s="269">
        <v>1400</v>
      </c>
      <c r="D377" s="269" t="s">
        <v>388</v>
      </c>
      <c r="E377" s="269" t="s">
        <v>861</v>
      </c>
      <c r="G377" s="269" t="s">
        <v>11</v>
      </c>
      <c r="L377" s="377">
        <v>29.55</v>
      </c>
      <c r="M377" s="377">
        <v>0</v>
      </c>
      <c r="N377" s="377">
        <f t="shared" si="10"/>
        <v>29.55</v>
      </c>
      <c r="O377" s="269" t="s">
        <v>1145</v>
      </c>
      <c r="P377" s="378">
        <v>25505</v>
      </c>
      <c r="Q377" s="378">
        <v>0</v>
      </c>
      <c r="R377" s="378">
        <v>25505</v>
      </c>
      <c r="S377" s="269" t="s">
        <v>1145</v>
      </c>
      <c r="T377" s="377">
        <f t="shared" si="11"/>
        <v>863.11336717428082</v>
      </c>
    </row>
    <row r="378" spans="1:20" hidden="1">
      <c r="A378" s="269" t="s">
        <v>394</v>
      </c>
      <c r="B378" s="269" t="s">
        <v>733</v>
      </c>
      <c r="C378" s="269">
        <v>1400</v>
      </c>
      <c r="D378" s="269" t="s">
        <v>388</v>
      </c>
      <c r="E378" s="269" t="s">
        <v>861</v>
      </c>
      <c r="G378" s="269" t="s">
        <v>11</v>
      </c>
      <c r="L378" s="377">
        <v>29.65</v>
      </c>
      <c r="M378" s="377">
        <v>0</v>
      </c>
      <c r="N378" s="377">
        <f t="shared" si="10"/>
        <v>29.65</v>
      </c>
      <c r="O378" s="269" t="s">
        <v>1146</v>
      </c>
      <c r="P378" s="378">
        <v>25598</v>
      </c>
      <c r="Q378" s="378">
        <v>0</v>
      </c>
      <c r="R378" s="378">
        <v>25598</v>
      </c>
      <c r="S378" s="269" t="s">
        <v>1146</v>
      </c>
      <c r="T378" s="377">
        <f t="shared" si="11"/>
        <v>863.33895446880274</v>
      </c>
    </row>
    <row r="379" spans="1:20" hidden="1">
      <c r="A379" s="269" t="s">
        <v>394</v>
      </c>
      <c r="B379" s="269" t="s">
        <v>733</v>
      </c>
      <c r="C379" s="269">
        <v>1400</v>
      </c>
      <c r="D379" s="269" t="s">
        <v>388</v>
      </c>
      <c r="E379" s="269" t="s">
        <v>861</v>
      </c>
      <c r="G379" s="269" t="s">
        <v>11</v>
      </c>
      <c r="L379" s="377">
        <v>30.16</v>
      </c>
      <c r="M379" s="377">
        <v>0</v>
      </c>
      <c r="N379" s="377">
        <f t="shared" si="10"/>
        <v>30.16</v>
      </c>
      <c r="O379" s="269" t="s">
        <v>1147</v>
      </c>
      <c r="P379" s="378">
        <v>26031</v>
      </c>
      <c r="Q379" s="378">
        <v>0</v>
      </c>
      <c r="R379" s="378">
        <v>26031</v>
      </c>
      <c r="S379" s="269" t="s">
        <v>1147</v>
      </c>
      <c r="T379" s="377">
        <f t="shared" si="11"/>
        <v>863.09681697612734</v>
      </c>
    </row>
    <row r="380" spans="1:20" hidden="1">
      <c r="A380" s="269" t="s">
        <v>394</v>
      </c>
      <c r="B380" s="269" t="s">
        <v>733</v>
      </c>
      <c r="C380" s="269">
        <v>1400</v>
      </c>
      <c r="D380" s="269" t="s">
        <v>388</v>
      </c>
      <c r="E380" s="269" t="s">
        <v>861</v>
      </c>
      <c r="G380" s="269" t="s">
        <v>11</v>
      </c>
      <c r="L380" s="377">
        <v>30.75</v>
      </c>
      <c r="M380" s="377">
        <v>0</v>
      </c>
      <c r="N380" s="377">
        <f t="shared" si="10"/>
        <v>30.75</v>
      </c>
      <c r="O380" s="269" t="s">
        <v>1148</v>
      </c>
      <c r="P380" s="378">
        <v>26548</v>
      </c>
      <c r="Q380" s="378">
        <v>0</v>
      </c>
      <c r="R380" s="378">
        <v>26548</v>
      </c>
      <c r="S380" s="269" t="s">
        <v>1148</v>
      </c>
      <c r="T380" s="377">
        <f t="shared" si="11"/>
        <v>863.34959349593498</v>
      </c>
    </row>
    <row r="381" spans="1:20" hidden="1">
      <c r="A381" s="269" t="s">
        <v>394</v>
      </c>
      <c r="B381" s="269" t="s">
        <v>733</v>
      </c>
      <c r="C381" s="269">
        <v>1400</v>
      </c>
      <c r="D381" s="269" t="s">
        <v>388</v>
      </c>
      <c r="E381" s="269" t="s">
        <v>861</v>
      </c>
      <c r="G381" s="269" t="s">
        <v>11</v>
      </c>
      <c r="L381" s="377">
        <v>30.9</v>
      </c>
      <c r="M381" s="377">
        <v>0</v>
      </c>
      <c r="N381" s="377">
        <f t="shared" si="10"/>
        <v>30.9</v>
      </c>
      <c r="O381" s="269" t="s">
        <v>1149</v>
      </c>
      <c r="P381" s="378">
        <v>26669</v>
      </c>
      <c r="Q381" s="378">
        <v>0</v>
      </c>
      <c r="R381" s="378">
        <v>26669</v>
      </c>
      <c r="S381" s="269" t="s">
        <v>1149</v>
      </c>
      <c r="T381" s="377">
        <f t="shared" si="11"/>
        <v>863.07443365695792</v>
      </c>
    </row>
    <row r="382" spans="1:20" hidden="1">
      <c r="A382" s="269" t="s">
        <v>394</v>
      </c>
      <c r="B382" s="269" t="s">
        <v>733</v>
      </c>
      <c r="C382" s="269">
        <v>1400</v>
      </c>
      <c r="D382" s="269" t="s">
        <v>388</v>
      </c>
      <c r="E382" s="269" t="s">
        <v>861</v>
      </c>
      <c r="G382" s="269" t="s">
        <v>11</v>
      </c>
      <c r="L382" s="377">
        <v>31.52</v>
      </c>
      <c r="M382" s="377">
        <v>0</v>
      </c>
      <c r="N382" s="377">
        <f t="shared" si="10"/>
        <v>31.52</v>
      </c>
      <c r="O382" s="269" t="s">
        <v>1150</v>
      </c>
      <c r="P382" s="378">
        <v>27209</v>
      </c>
      <c r="Q382" s="378">
        <v>0</v>
      </c>
      <c r="R382" s="378">
        <v>27209</v>
      </c>
      <c r="S382" s="269" t="s">
        <v>1150</v>
      </c>
      <c r="T382" s="377">
        <f t="shared" si="11"/>
        <v>863.22969543147212</v>
      </c>
    </row>
    <row r="383" spans="1:20" hidden="1">
      <c r="A383" s="269" t="s">
        <v>394</v>
      </c>
      <c r="B383" s="269" t="s">
        <v>733</v>
      </c>
      <c r="C383" s="269">
        <v>1400</v>
      </c>
      <c r="D383" s="269" t="s">
        <v>388</v>
      </c>
      <c r="E383" s="269" t="s">
        <v>861</v>
      </c>
      <c r="G383" s="269" t="s">
        <v>11</v>
      </c>
      <c r="L383" s="377">
        <v>32.24</v>
      </c>
      <c r="M383" s="377">
        <v>0</v>
      </c>
      <c r="N383" s="377">
        <f t="shared" si="10"/>
        <v>32.24</v>
      </c>
      <c r="O383" s="269" t="s">
        <v>1151</v>
      </c>
      <c r="P383" s="378">
        <v>27828</v>
      </c>
      <c r="Q383" s="378">
        <v>0</v>
      </c>
      <c r="R383" s="378">
        <v>27828</v>
      </c>
      <c r="S383" s="269" t="s">
        <v>1151</v>
      </c>
      <c r="T383" s="377">
        <f t="shared" si="11"/>
        <v>863.1513647642679</v>
      </c>
    </row>
    <row r="384" spans="1:20" hidden="1">
      <c r="A384" s="269" t="s">
        <v>394</v>
      </c>
      <c r="B384" s="269" t="s">
        <v>733</v>
      </c>
      <c r="C384" s="269">
        <v>1400</v>
      </c>
      <c r="D384" s="269" t="s">
        <v>388</v>
      </c>
      <c r="E384" s="269" t="s">
        <v>861</v>
      </c>
      <c r="G384" s="269" t="s">
        <v>11</v>
      </c>
      <c r="L384" s="377">
        <v>32.32</v>
      </c>
      <c r="M384" s="377">
        <v>0</v>
      </c>
      <c r="N384" s="377">
        <f t="shared" si="10"/>
        <v>32.32</v>
      </c>
      <c r="O384" s="269" t="s">
        <v>1152</v>
      </c>
      <c r="P384" s="378">
        <v>27898</v>
      </c>
      <c r="Q384" s="378">
        <v>0</v>
      </c>
      <c r="R384" s="378">
        <v>27898</v>
      </c>
      <c r="S384" s="269" t="s">
        <v>1152</v>
      </c>
      <c r="T384" s="377">
        <f t="shared" si="11"/>
        <v>863.18069306930693</v>
      </c>
    </row>
    <row r="385" spans="1:20" hidden="1">
      <c r="A385" s="269" t="s">
        <v>394</v>
      </c>
      <c r="B385" s="269" t="s">
        <v>733</v>
      </c>
      <c r="C385" s="269">
        <v>1400</v>
      </c>
      <c r="D385" s="269" t="s">
        <v>388</v>
      </c>
      <c r="E385" s="269" t="s">
        <v>861</v>
      </c>
      <c r="G385" s="269" t="s">
        <v>11</v>
      </c>
      <c r="L385" s="377">
        <v>32.630000000000003</v>
      </c>
      <c r="M385" s="377">
        <v>0</v>
      </c>
      <c r="N385" s="377">
        <f t="shared" si="10"/>
        <v>32.630000000000003</v>
      </c>
      <c r="O385" s="269" t="s">
        <v>1153</v>
      </c>
      <c r="P385" s="378">
        <v>28168</v>
      </c>
      <c r="Q385" s="378">
        <v>0</v>
      </c>
      <c r="R385" s="378">
        <v>28168</v>
      </c>
      <c r="S385" s="269" t="s">
        <v>1153</v>
      </c>
      <c r="T385" s="377">
        <f t="shared" si="11"/>
        <v>863.25467361323933</v>
      </c>
    </row>
    <row r="386" spans="1:20" hidden="1">
      <c r="A386" s="269" t="s">
        <v>394</v>
      </c>
      <c r="B386" s="269" t="s">
        <v>733</v>
      </c>
      <c r="C386" s="269">
        <v>1400</v>
      </c>
      <c r="D386" s="269" t="s">
        <v>388</v>
      </c>
      <c r="E386" s="269" t="s">
        <v>861</v>
      </c>
      <c r="G386" s="269" t="s">
        <v>11</v>
      </c>
      <c r="L386" s="377">
        <v>32.78</v>
      </c>
      <c r="M386" s="377">
        <v>0</v>
      </c>
      <c r="N386" s="377">
        <f t="shared" si="10"/>
        <v>32.78</v>
      </c>
      <c r="O386" s="269" t="s">
        <v>1154</v>
      </c>
      <c r="P386" s="378">
        <v>28292</v>
      </c>
      <c r="Q386" s="378">
        <v>0</v>
      </c>
      <c r="R386" s="378">
        <v>28292</v>
      </c>
      <c r="S386" s="269" t="s">
        <v>1154</v>
      </c>
      <c r="T386" s="377">
        <f t="shared" si="11"/>
        <v>863.08724832214762</v>
      </c>
    </row>
    <row r="387" spans="1:20" hidden="1">
      <c r="A387" s="269" t="s">
        <v>394</v>
      </c>
      <c r="B387" s="269" t="s">
        <v>733</v>
      </c>
      <c r="C387" s="269">
        <v>1400</v>
      </c>
      <c r="D387" s="269" t="s">
        <v>388</v>
      </c>
      <c r="E387" s="269" t="s">
        <v>861</v>
      </c>
      <c r="G387" s="269" t="s">
        <v>11</v>
      </c>
      <c r="L387" s="377">
        <v>32.96</v>
      </c>
      <c r="M387" s="377">
        <v>0</v>
      </c>
      <c r="N387" s="377">
        <f t="shared" si="10"/>
        <v>32.96</v>
      </c>
      <c r="O387" s="269" t="s">
        <v>1155</v>
      </c>
      <c r="P387" s="378">
        <v>28450</v>
      </c>
      <c r="Q387" s="378">
        <v>0</v>
      </c>
      <c r="R387" s="378">
        <v>28450</v>
      </c>
      <c r="S387" s="269" t="s">
        <v>1155</v>
      </c>
      <c r="T387" s="377">
        <f t="shared" si="11"/>
        <v>863.1674757281553</v>
      </c>
    </row>
    <row r="388" spans="1:20" hidden="1">
      <c r="A388" s="269" t="s">
        <v>394</v>
      </c>
      <c r="B388" s="269" t="s">
        <v>733</v>
      </c>
      <c r="C388" s="269">
        <v>1400</v>
      </c>
      <c r="D388" s="269" t="s">
        <v>388</v>
      </c>
      <c r="E388" s="269" t="s">
        <v>861</v>
      </c>
      <c r="G388" s="269" t="s">
        <v>11</v>
      </c>
      <c r="L388" s="377">
        <v>33.01</v>
      </c>
      <c r="M388" s="377">
        <v>0</v>
      </c>
      <c r="N388" s="377">
        <f t="shared" si="10"/>
        <v>33.01</v>
      </c>
      <c r="O388" s="269" t="s">
        <v>1156</v>
      </c>
      <c r="P388" s="378">
        <v>28498</v>
      </c>
      <c r="Q388" s="378">
        <v>0</v>
      </c>
      <c r="R388" s="378">
        <v>28498</v>
      </c>
      <c r="S388" s="269" t="s">
        <v>1156</v>
      </c>
      <c r="T388" s="377">
        <f t="shared" si="11"/>
        <v>863.3141472281128</v>
      </c>
    </row>
    <row r="389" spans="1:20" hidden="1">
      <c r="A389" s="269" t="s">
        <v>394</v>
      </c>
      <c r="B389" s="269" t="s">
        <v>733</v>
      </c>
      <c r="C389" s="269">
        <v>1400</v>
      </c>
      <c r="D389" s="269" t="s">
        <v>388</v>
      </c>
      <c r="E389" s="269" t="s">
        <v>861</v>
      </c>
      <c r="G389" s="269" t="s">
        <v>11</v>
      </c>
      <c r="L389" s="377">
        <v>33.049999999999997</v>
      </c>
      <c r="M389" s="377">
        <v>0</v>
      </c>
      <c r="N389" s="377">
        <f t="shared" si="10"/>
        <v>33.049999999999997</v>
      </c>
      <c r="O389" s="269" t="s">
        <v>1157</v>
      </c>
      <c r="P389" s="378">
        <v>28530</v>
      </c>
      <c r="Q389" s="378">
        <v>0</v>
      </c>
      <c r="R389" s="378">
        <v>28530</v>
      </c>
      <c r="S389" s="269" t="s">
        <v>1157</v>
      </c>
      <c r="T389" s="377">
        <f t="shared" si="11"/>
        <v>863.23751891074141</v>
      </c>
    </row>
    <row r="390" spans="1:20" hidden="1">
      <c r="A390" s="269" t="s">
        <v>394</v>
      </c>
      <c r="B390" s="269" t="s">
        <v>733</v>
      </c>
      <c r="C390" s="269">
        <v>1400</v>
      </c>
      <c r="D390" s="269" t="s">
        <v>388</v>
      </c>
      <c r="E390" s="269" t="s">
        <v>861</v>
      </c>
      <c r="G390" s="269" t="s">
        <v>11</v>
      </c>
      <c r="L390" s="377">
        <v>33.36</v>
      </c>
      <c r="M390" s="377">
        <v>0</v>
      </c>
      <c r="N390" s="377">
        <f t="shared" si="10"/>
        <v>33.36</v>
      </c>
      <c r="O390" s="269" t="s">
        <v>1158</v>
      </c>
      <c r="P390" s="378">
        <v>28801</v>
      </c>
      <c r="Q390" s="378">
        <v>0</v>
      </c>
      <c r="R390" s="378">
        <v>28801</v>
      </c>
      <c r="S390" s="269" t="s">
        <v>1158</v>
      </c>
      <c r="T390" s="377">
        <f t="shared" si="11"/>
        <v>863.33932853717033</v>
      </c>
    </row>
    <row r="391" spans="1:20" hidden="1">
      <c r="A391" s="269" t="s">
        <v>394</v>
      </c>
      <c r="B391" s="269" t="s">
        <v>733</v>
      </c>
      <c r="C391" s="269">
        <v>1400</v>
      </c>
      <c r="D391" s="269" t="s">
        <v>388</v>
      </c>
      <c r="E391" s="269" t="s">
        <v>861</v>
      </c>
      <c r="G391" s="269" t="s">
        <v>11</v>
      </c>
      <c r="L391" s="377">
        <v>33.94</v>
      </c>
      <c r="M391" s="377">
        <v>0</v>
      </c>
      <c r="N391" s="377">
        <f t="shared" si="10"/>
        <v>33.94</v>
      </c>
      <c r="O391" s="269" t="s">
        <v>1159</v>
      </c>
      <c r="P391" s="378">
        <v>29294</v>
      </c>
      <c r="Q391" s="378">
        <v>0</v>
      </c>
      <c r="R391" s="378">
        <v>29294</v>
      </c>
      <c r="S391" s="269" t="s">
        <v>1159</v>
      </c>
      <c r="T391" s="377">
        <f t="shared" si="11"/>
        <v>863.11137301119629</v>
      </c>
    </row>
    <row r="392" spans="1:20" hidden="1">
      <c r="A392" s="269" t="s">
        <v>394</v>
      </c>
      <c r="B392" s="269" t="s">
        <v>733</v>
      </c>
      <c r="C392" s="269">
        <v>1400</v>
      </c>
      <c r="D392" s="269" t="s">
        <v>388</v>
      </c>
      <c r="E392" s="269" t="s">
        <v>861</v>
      </c>
      <c r="G392" s="269" t="s">
        <v>11</v>
      </c>
      <c r="L392" s="377">
        <v>33.950000000000003</v>
      </c>
      <c r="M392" s="377">
        <v>0</v>
      </c>
      <c r="N392" s="377">
        <f t="shared" si="10"/>
        <v>33.950000000000003</v>
      </c>
      <c r="O392" s="269" t="s">
        <v>1160</v>
      </c>
      <c r="P392" s="378">
        <v>29306</v>
      </c>
      <c r="Q392" s="378">
        <v>0</v>
      </c>
      <c r="R392" s="378">
        <v>29306</v>
      </c>
      <c r="S392" s="269" t="s">
        <v>1160</v>
      </c>
      <c r="T392" s="377">
        <f t="shared" si="11"/>
        <v>863.2106038291605</v>
      </c>
    </row>
    <row r="393" spans="1:20" hidden="1">
      <c r="A393" s="269" t="s">
        <v>394</v>
      </c>
      <c r="B393" s="269" t="s">
        <v>733</v>
      </c>
      <c r="C393" s="269">
        <v>1400</v>
      </c>
      <c r="D393" s="269" t="s">
        <v>388</v>
      </c>
      <c r="E393" s="269" t="s">
        <v>861</v>
      </c>
      <c r="G393" s="269" t="s">
        <v>11</v>
      </c>
      <c r="L393" s="377">
        <v>34.07</v>
      </c>
      <c r="M393" s="377">
        <v>0</v>
      </c>
      <c r="N393" s="377">
        <f t="shared" si="10"/>
        <v>34.07</v>
      </c>
      <c r="O393" s="269" t="s">
        <v>1161</v>
      </c>
      <c r="P393" s="378">
        <v>29411</v>
      </c>
      <c r="Q393" s="378">
        <v>0</v>
      </c>
      <c r="R393" s="378">
        <v>29411</v>
      </c>
      <c r="S393" s="269" t="s">
        <v>1161</v>
      </c>
      <c r="T393" s="377">
        <f t="shared" si="11"/>
        <v>863.25212797182269</v>
      </c>
    </row>
    <row r="394" spans="1:20" hidden="1">
      <c r="A394" s="269" t="s">
        <v>394</v>
      </c>
      <c r="B394" s="269" t="s">
        <v>733</v>
      </c>
      <c r="C394" s="269">
        <v>1400</v>
      </c>
      <c r="D394" s="269" t="s">
        <v>388</v>
      </c>
      <c r="E394" s="269" t="s">
        <v>861</v>
      </c>
      <c r="G394" s="269" t="s">
        <v>11</v>
      </c>
      <c r="L394" s="377">
        <v>34.770000000000003</v>
      </c>
      <c r="M394" s="377">
        <v>0</v>
      </c>
      <c r="N394" s="377">
        <f t="shared" ref="N394:N457" si="12">+L394-M394</f>
        <v>34.770000000000003</v>
      </c>
      <c r="O394" s="269" t="s">
        <v>1162</v>
      </c>
      <c r="P394" s="378">
        <v>30018</v>
      </c>
      <c r="Q394" s="378">
        <v>0</v>
      </c>
      <c r="R394" s="378">
        <v>30018</v>
      </c>
      <c r="S394" s="269" t="s">
        <v>1162</v>
      </c>
      <c r="T394" s="377">
        <f t="shared" ref="T394:T457" si="13">+R394/N394</f>
        <v>863.33045729076787</v>
      </c>
    </row>
    <row r="395" spans="1:20" hidden="1">
      <c r="A395" s="269" t="s">
        <v>394</v>
      </c>
      <c r="B395" s="269" t="s">
        <v>733</v>
      </c>
      <c r="C395" s="269">
        <v>1400</v>
      </c>
      <c r="D395" s="269" t="s">
        <v>388</v>
      </c>
      <c r="E395" s="269" t="s">
        <v>861</v>
      </c>
      <c r="G395" s="269" t="s">
        <v>11</v>
      </c>
      <c r="L395" s="377">
        <v>34.880000000000003</v>
      </c>
      <c r="M395" s="377">
        <v>0</v>
      </c>
      <c r="N395" s="377">
        <f t="shared" si="12"/>
        <v>34.880000000000003</v>
      </c>
      <c r="O395" s="269" t="s">
        <v>1163</v>
      </c>
      <c r="P395" s="378">
        <v>30108</v>
      </c>
      <c r="Q395" s="378">
        <v>0</v>
      </c>
      <c r="R395" s="378">
        <v>30108</v>
      </c>
      <c r="S395" s="269" t="s">
        <v>1163</v>
      </c>
      <c r="T395" s="377">
        <f t="shared" si="13"/>
        <v>863.1880733944954</v>
      </c>
    </row>
    <row r="396" spans="1:20" hidden="1">
      <c r="A396" s="269" t="s">
        <v>394</v>
      </c>
      <c r="B396" s="269" t="s">
        <v>733</v>
      </c>
      <c r="C396" s="269">
        <v>1400</v>
      </c>
      <c r="D396" s="269" t="s">
        <v>388</v>
      </c>
      <c r="E396" s="269" t="s">
        <v>861</v>
      </c>
      <c r="G396" s="269" t="s">
        <v>11</v>
      </c>
      <c r="L396" s="377">
        <v>35.18</v>
      </c>
      <c r="M396" s="377">
        <v>0</v>
      </c>
      <c r="N396" s="377">
        <f t="shared" si="12"/>
        <v>35.18</v>
      </c>
      <c r="O396" s="269" t="s">
        <v>1164</v>
      </c>
      <c r="P396" s="378">
        <v>30372</v>
      </c>
      <c r="Q396" s="378">
        <v>0</v>
      </c>
      <c r="R396" s="378">
        <v>30372</v>
      </c>
      <c r="S396" s="269" t="s">
        <v>1164</v>
      </c>
      <c r="T396" s="377">
        <f t="shared" si="13"/>
        <v>863.33143831722566</v>
      </c>
    </row>
    <row r="397" spans="1:20" hidden="1">
      <c r="A397" s="269" t="s">
        <v>394</v>
      </c>
      <c r="B397" s="269" t="s">
        <v>733</v>
      </c>
      <c r="C397" s="269">
        <v>1400</v>
      </c>
      <c r="D397" s="269" t="s">
        <v>388</v>
      </c>
      <c r="E397" s="269" t="s">
        <v>861</v>
      </c>
      <c r="G397" s="269" t="s">
        <v>11</v>
      </c>
      <c r="L397" s="377">
        <v>36.72</v>
      </c>
      <c r="M397" s="377">
        <v>0</v>
      </c>
      <c r="N397" s="377">
        <f t="shared" si="12"/>
        <v>36.72</v>
      </c>
      <c r="O397" s="269" t="s">
        <v>1165</v>
      </c>
      <c r="P397" s="378">
        <v>31698</v>
      </c>
      <c r="Q397" s="378">
        <v>0</v>
      </c>
      <c r="R397" s="378">
        <v>31698</v>
      </c>
      <c r="S397" s="269" t="s">
        <v>1165</v>
      </c>
      <c r="T397" s="377">
        <f t="shared" si="13"/>
        <v>863.23529411764707</v>
      </c>
    </row>
    <row r="398" spans="1:20" hidden="1">
      <c r="A398" s="269" t="s">
        <v>394</v>
      </c>
      <c r="B398" s="269" t="s">
        <v>733</v>
      </c>
      <c r="C398" s="269">
        <v>1400</v>
      </c>
      <c r="D398" s="269" t="s">
        <v>388</v>
      </c>
      <c r="E398" s="269" t="s">
        <v>861</v>
      </c>
      <c r="G398" s="269" t="s">
        <v>11</v>
      </c>
      <c r="L398" s="377">
        <v>36.74</v>
      </c>
      <c r="M398" s="377">
        <v>0</v>
      </c>
      <c r="N398" s="377">
        <f t="shared" si="12"/>
        <v>36.74</v>
      </c>
      <c r="O398" s="269" t="s">
        <v>1166</v>
      </c>
      <c r="P398" s="378">
        <v>31712</v>
      </c>
      <c r="Q398" s="378">
        <v>0</v>
      </c>
      <c r="R398" s="378">
        <v>31712</v>
      </c>
      <c r="S398" s="269" t="s">
        <v>1166</v>
      </c>
      <c r="T398" s="377">
        <f t="shared" si="13"/>
        <v>863.14643440391944</v>
      </c>
    </row>
    <row r="399" spans="1:20" hidden="1">
      <c r="A399" s="269" t="s">
        <v>394</v>
      </c>
      <c r="B399" s="269" t="s">
        <v>733</v>
      </c>
      <c r="C399" s="269">
        <v>1400</v>
      </c>
      <c r="D399" s="269" t="s">
        <v>388</v>
      </c>
      <c r="E399" s="269" t="s">
        <v>861</v>
      </c>
      <c r="G399" s="269" t="s">
        <v>11</v>
      </c>
      <c r="L399" s="377">
        <v>37.909999999999997</v>
      </c>
      <c r="M399" s="377">
        <v>0</v>
      </c>
      <c r="N399" s="377">
        <f t="shared" si="12"/>
        <v>37.909999999999997</v>
      </c>
      <c r="O399" s="269" t="s">
        <v>1167</v>
      </c>
      <c r="P399" s="378">
        <v>32725</v>
      </c>
      <c r="Q399" s="378">
        <v>0</v>
      </c>
      <c r="R399" s="378">
        <v>32725</v>
      </c>
      <c r="S399" s="269" t="s">
        <v>1167</v>
      </c>
      <c r="T399" s="377">
        <f t="shared" si="13"/>
        <v>863.22869955156955</v>
      </c>
    </row>
    <row r="400" spans="1:20" hidden="1">
      <c r="A400" s="269" t="s">
        <v>394</v>
      </c>
      <c r="B400" s="269" t="s">
        <v>733</v>
      </c>
      <c r="C400" s="269">
        <v>1400</v>
      </c>
      <c r="D400" s="269" t="s">
        <v>388</v>
      </c>
      <c r="E400" s="269" t="s">
        <v>861</v>
      </c>
      <c r="G400" s="269" t="s">
        <v>11</v>
      </c>
      <c r="L400" s="377">
        <v>39.090000000000003</v>
      </c>
      <c r="M400" s="377">
        <v>0</v>
      </c>
      <c r="N400" s="377">
        <f t="shared" si="12"/>
        <v>39.090000000000003</v>
      </c>
      <c r="O400" s="269" t="s">
        <v>1168</v>
      </c>
      <c r="P400" s="378">
        <v>33744</v>
      </c>
      <c r="Q400" s="378">
        <v>0</v>
      </c>
      <c r="R400" s="378">
        <v>33744</v>
      </c>
      <c r="S400" s="269" t="s">
        <v>1168</v>
      </c>
      <c r="T400" s="377">
        <f t="shared" si="13"/>
        <v>863.23867996930153</v>
      </c>
    </row>
    <row r="401" spans="1:20" hidden="1">
      <c r="A401" s="269" t="s">
        <v>394</v>
      </c>
      <c r="B401" s="269" t="s">
        <v>733</v>
      </c>
      <c r="C401" s="269">
        <v>1400</v>
      </c>
      <c r="D401" s="269" t="s">
        <v>388</v>
      </c>
      <c r="E401" s="269" t="s">
        <v>861</v>
      </c>
      <c r="G401" s="269" t="s">
        <v>11</v>
      </c>
      <c r="L401" s="377">
        <v>39.5</v>
      </c>
      <c r="M401" s="377">
        <v>0</v>
      </c>
      <c r="N401" s="377">
        <f t="shared" si="12"/>
        <v>39.5</v>
      </c>
      <c r="O401" s="269" t="s">
        <v>1169</v>
      </c>
      <c r="P401" s="378">
        <v>34101</v>
      </c>
      <c r="Q401" s="378">
        <v>0</v>
      </c>
      <c r="R401" s="378">
        <v>34101</v>
      </c>
      <c r="S401" s="269" t="s">
        <v>1169</v>
      </c>
      <c r="T401" s="377">
        <f t="shared" si="13"/>
        <v>863.31645569620252</v>
      </c>
    </row>
    <row r="402" spans="1:20" hidden="1">
      <c r="A402" s="269" t="s">
        <v>394</v>
      </c>
      <c r="B402" s="269" t="s">
        <v>733</v>
      </c>
      <c r="C402" s="269">
        <v>1400</v>
      </c>
      <c r="D402" s="269" t="s">
        <v>388</v>
      </c>
      <c r="E402" s="269" t="s">
        <v>861</v>
      </c>
      <c r="G402" s="269" t="s">
        <v>11</v>
      </c>
      <c r="L402" s="377">
        <v>39.89</v>
      </c>
      <c r="M402" s="377">
        <v>0</v>
      </c>
      <c r="N402" s="377">
        <f t="shared" si="12"/>
        <v>39.89</v>
      </c>
      <c r="O402" s="269" t="s">
        <v>1170</v>
      </c>
      <c r="P402" s="378">
        <v>34433</v>
      </c>
      <c r="Q402" s="378">
        <v>0</v>
      </c>
      <c r="R402" s="378">
        <v>34433</v>
      </c>
      <c r="S402" s="269" t="s">
        <v>1170</v>
      </c>
      <c r="T402" s="377">
        <f t="shared" si="13"/>
        <v>863.19879669089994</v>
      </c>
    </row>
    <row r="403" spans="1:20" hidden="1">
      <c r="A403" s="269" t="s">
        <v>394</v>
      </c>
      <c r="B403" s="269" t="s">
        <v>733</v>
      </c>
      <c r="C403" s="269">
        <v>1400</v>
      </c>
      <c r="D403" s="269" t="s">
        <v>388</v>
      </c>
      <c r="E403" s="269" t="s">
        <v>861</v>
      </c>
      <c r="G403" s="269" t="s">
        <v>11</v>
      </c>
      <c r="L403" s="377">
        <v>39.950000000000003</v>
      </c>
      <c r="M403" s="377">
        <v>0</v>
      </c>
      <c r="N403" s="377">
        <f t="shared" si="12"/>
        <v>39.950000000000003</v>
      </c>
      <c r="O403" s="269" t="s">
        <v>1171</v>
      </c>
      <c r="P403" s="378">
        <v>34485</v>
      </c>
      <c r="Q403" s="378">
        <v>0</v>
      </c>
      <c r="R403" s="378">
        <v>34485</v>
      </c>
      <c r="S403" s="269" t="s">
        <v>1171</v>
      </c>
      <c r="T403" s="377">
        <f t="shared" si="13"/>
        <v>863.20400500625772</v>
      </c>
    </row>
    <row r="404" spans="1:20" hidden="1">
      <c r="A404" s="269" t="s">
        <v>394</v>
      </c>
      <c r="B404" s="269" t="s">
        <v>733</v>
      </c>
      <c r="C404" s="269">
        <v>1400</v>
      </c>
      <c r="D404" s="269" t="s">
        <v>388</v>
      </c>
      <c r="E404" s="269" t="s">
        <v>861</v>
      </c>
      <c r="G404" s="269" t="s">
        <v>11</v>
      </c>
      <c r="L404" s="377">
        <v>40.67</v>
      </c>
      <c r="M404" s="377">
        <v>0</v>
      </c>
      <c r="N404" s="377">
        <f t="shared" si="12"/>
        <v>40.67</v>
      </c>
      <c r="O404" s="269" t="s">
        <v>1172</v>
      </c>
      <c r="P404" s="378">
        <v>35105</v>
      </c>
      <c r="Q404" s="378">
        <v>0</v>
      </c>
      <c r="R404" s="378">
        <v>35105</v>
      </c>
      <c r="S404" s="269" t="s">
        <v>1172</v>
      </c>
      <c r="T404" s="377">
        <f t="shared" si="13"/>
        <v>863.16695352839929</v>
      </c>
    </row>
    <row r="405" spans="1:20" hidden="1">
      <c r="A405" s="269" t="s">
        <v>394</v>
      </c>
      <c r="B405" s="269" t="s">
        <v>733</v>
      </c>
      <c r="C405" s="269">
        <v>1400</v>
      </c>
      <c r="D405" s="269" t="s">
        <v>388</v>
      </c>
      <c r="E405" s="269" t="s">
        <v>861</v>
      </c>
      <c r="G405" s="269" t="s">
        <v>11</v>
      </c>
      <c r="L405" s="377">
        <v>44.1</v>
      </c>
      <c r="M405" s="377">
        <v>0</v>
      </c>
      <c r="N405" s="377">
        <f t="shared" si="12"/>
        <v>44.1</v>
      </c>
      <c r="O405" s="269" t="s">
        <v>1173</v>
      </c>
      <c r="P405" s="378">
        <v>38070</v>
      </c>
      <c r="Q405" s="378">
        <v>0</v>
      </c>
      <c r="R405" s="378">
        <v>38070</v>
      </c>
      <c r="S405" s="269" t="s">
        <v>1173</v>
      </c>
      <c r="T405" s="377">
        <f t="shared" si="13"/>
        <v>863.26530612244892</v>
      </c>
    </row>
    <row r="406" spans="1:20" hidden="1">
      <c r="A406" s="269" t="s">
        <v>394</v>
      </c>
      <c r="B406" s="269" t="s">
        <v>733</v>
      </c>
      <c r="C406" s="269">
        <v>1400</v>
      </c>
      <c r="D406" s="269" t="s">
        <v>388</v>
      </c>
      <c r="E406" s="269" t="s">
        <v>861</v>
      </c>
      <c r="G406" s="269" t="s">
        <v>11</v>
      </c>
      <c r="L406" s="377">
        <v>44.87</v>
      </c>
      <c r="M406" s="377">
        <v>0</v>
      </c>
      <c r="N406" s="377">
        <f t="shared" si="12"/>
        <v>44.87</v>
      </c>
      <c r="O406" s="269" t="s">
        <v>1174</v>
      </c>
      <c r="P406" s="378">
        <v>38728</v>
      </c>
      <c r="Q406" s="378">
        <v>0</v>
      </c>
      <c r="R406" s="378">
        <v>38728</v>
      </c>
      <c r="S406" s="269" t="s">
        <v>1174</v>
      </c>
      <c r="T406" s="377">
        <f t="shared" si="13"/>
        <v>863.11566748384223</v>
      </c>
    </row>
    <row r="407" spans="1:20" hidden="1">
      <c r="A407" s="269" t="s">
        <v>394</v>
      </c>
      <c r="B407" s="269" t="s">
        <v>733</v>
      </c>
      <c r="C407" s="269">
        <v>1400</v>
      </c>
      <c r="D407" s="269" t="s">
        <v>388</v>
      </c>
      <c r="E407" s="269" t="s">
        <v>861</v>
      </c>
      <c r="G407" s="269" t="s">
        <v>11</v>
      </c>
      <c r="L407" s="377">
        <v>47.28</v>
      </c>
      <c r="M407" s="377">
        <v>0</v>
      </c>
      <c r="N407" s="377">
        <f t="shared" si="12"/>
        <v>47.28</v>
      </c>
      <c r="O407" s="269" t="s">
        <v>1175</v>
      </c>
      <c r="P407" s="378">
        <v>40816</v>
      </c>
      <c r="Q407" s="378">
        <v>0</v>
      </c>
      <c r="R407" s="378">
        <v>40816</v>
      </c>
      <c r="S407" s="269" t="s">
        <v>1175</v>
      </c>
      <c r="T407" s="377">
        <f t="shared" si="13"/>
        <v>863.28257191201351</v>
      </c>
    </row>
    <row r="408" spans="1:20" hidden="1">
      <c r="A408" s="269" t="s">
        <v>394</v>
      </c>
      <c r="B408" s="269" t="s">
        <v>733</v>
      </c>
      <c r="C408" s="269">
        <v>1400</v>
      </c>
      <c r="D408" s="269" t="s">
        <v>388</v>
      </c>
      <c r="E408" s="269" t="s">
        <v>861</v>
      </c>
      <c r="G408" s="269" t="s">
        <v>11</v>
      </c>
      <c r="L408" s="377">
        <v>47.42</v>
      </c>
      <c r="M408" s="377">
        <v>0</v>
      </c>
      <c r="N408" s="377">
        <f t="shared" si="12"/>
        <v>47.42</v>
      </c>
      <c r="O408" s="269" t="s">
        <v>1176</v>
      </c>
      <c r="P408" s="378">
        <v>40937</v>
      </c>
      <c r="Q408" s="378">
        <v>0</v>
      </c>
      <c r="R408" s="378">
        <v>40937</v>
      </c>
      <c r="S408" s="269" t="s">
        <v>1176</v>
      </c>
      <c r="T408" s="377">
        <f t="shared" si="13"/>
        <v>863.28553353015604</v>
      </c>
    </row>
    <row r="409" spans="1:20" hidden="1">
      <c r="A409" s="269" t="s">
        <v>394</v>
      </c>
      <c r="B409" s="269" t="s">
        <v>733</v>
      </c>
      <c r="C409" s="269">
        <v>1400</v>
      </c>
      <c r="D409" s="269" t="s">
        <v>388</v>
      </c>
      <c r="E409" s="269" t="s">
        <v>861</v>
      </c>
      <c r="G409" s="269" t="s">
        <v>11</v>
      </c>
      <c r="L409" s="377">
        <v>47.53</v>
      </c>
      <c r="M409" s="377">
        <v>0</v>
      </c>
      <c r="N409" s="377">
        <f t="shared" si="12"/>
        <v>47.53</v>
      </c>
      <c r="O409" s="269" t="s">
        <v>1177</v>
      </c>
      <c r="P409" s="378">
        <v>41026</v>
      </c>
      <c r="Q409" s="378">
        <v>0</v>
      </c>
      <c r="R409" s="378">
        <v>41026</v>
      </c>
      <c r="S409" s="269" t="s">
        <v>1177</v>
      </c>
      <c r="T409" s="377">
        <f t="shared" si="13"/>
        <v>863.16010940458659</v>
      </c>
    </row>
    <row r="410" spans="1:20" hidden="1">
      <c r="A410" s="269" t="s">
        <v>394</v>
      </c>
      <c r="B410" s="269" t="s">
        <v>733</v>
      </c>
      <c r="C410" s="269">
        <v>1400</v>
      </c>
      <c r="D410" s="269" t="s">
        <v>388</v>
      </c>
      <c r="E410" s="269" t="s">
        <v>861</v>
      </c>
      <c r="G410" s="269" t="s">
        <v>11</v>
      </c>
      <c r="L410" s="377">
        <v>48.69</v>
      </c>
      <c r="M410" s="377">
        <v>0</v>
      </c>
      <c r="N410" s="377">
        <f t="shared" si="12"/>
        <v>48.69</v>
      </c>
      <c r="O410" s="269" t="s">
        <v>1178</v>
      </c>
      <c r="P410" s="378">
        <v>42027</v>
      </c>
      <c r="Q410" s="378">
        <v>0</v>
      </c>
      <c r="R410" s="378">
        <v>42027</v>
      </c>
      <c r="S410" s="269" t="s">
        <v>1178</v>
      </c>
      <c r="T410" s="377">
        <f t="shared" si="13"/>
        <v>863.15465187923598</v>
      </c>
    </row>
    <row r="411" spans="1:20" hidden="1">
      <c r="A411" s="269" t="s">
        <v>394</v>
      </c>
      <c r="B411" s="269" t="s">
        <v>733</v>
      </c>
      <c r="C411" s="269">
        <v>1400</v>
      </c>
      <c r="D411" s="269" t="s">
        <v>388</v>
      </c>
      <c r="E411" s="269" t="s">
        <v>861</v>
      </c>
      <c r="G411" s="269" t="s">
        <v>11</v>
      </c>
      <c r="L411" s="377">
        <v>55.15</v>
      </c>
      <c r="M411" s="377">
        <v>0</v>
      </c>
      <c r="N411" s="377">
        <f t="shared" si="12"/>
        <v>55.15</v>
      </c>
      <c r="O411" s="269" t="s">
        <v>1179</v>
      </c>
      <c r="P411" s="378">
        <v>47605</v>
      </c>
      <c r="Q411" s="378">
        <v>0</v>
      </c>
      <c r="R411" s="378">
        <v>47605</v>
      </c>
      <c r="S411" s="269" t="s">
        <v>1179</v>
      </c>
      <c r="T411" s="377">
        <f t="shared" si="13"/>
        <v>863.19129646418855</v>
      </c>
    </row>
    <row r="412" spans="1:20" hidden="1">
      <c r="A412" s="269" t="s">
        <v>394</v>
      </c>
      <c r="B412" s="269" t="s">
        <v>733</v>
      </c>
      <c r="C412" s="269">
        <v>1400</v>
      </c>
      <c r="D412" s="269" t="s">
        <v>388</v>
      </c>
      <c r="E412" s="269" t="s">
        <v>861</v>
      </c>
      <c r="G412" s="269" t="s">
        <v>11</v>
      </c>
      <c r="L412" s="377">
        <v>56.36</v>
      </c>
      <c r="M412" s="377">
        <v>0</v>
      </c>
      <c r="N412" s="377">
        <f t="shared" si="12"/>
        <v>56.36</v>
      </c>
      <c r="O412" s="269" t="s">
        <v>1180</v>
      </c>
      <c r="P412" s="378">
        <v>48651</v>
      </c>
      <c r="Q412" s="378">
        <v>0</v>
      </c>
      <c r="R412" s="378">
        <v>48651</v>
      </c>
      <c r="S412" s="269" t="s">
        <v>1180</v>
      </c>
      <c r="T412" s="377">
        <f t="shared" si="13"/>
        <v>863.2185947480483</v>
      </c>
    </row>
    <row r="413" spans="1:20" hidden="1">
      <c r="A413" s="269" t="s">
        <v>394</v>
      </c>
      <c r="B413" s="269" t="s">
        <v>733</v>
      </c>
      <c r="C413" s="269">
        <v>1400</v>
      </c>
      <c r="D413" s="269" t="s">
        <v>388</v>
      </c>
      <c r="E413" s="269" t="s">
        <v>861</v>
      </c>
      <c r="G413" s="269" t="s">
        <v>11</v>
      </c>
      <c r="L413" s="377">
        <v>56.57</v>
      </c>
      <c r="M413" s="377">
        <v>0</v>
      </c>
      <c r="N413" s="377">
        <f t="shared" si="12"/>
        <v>56.57</v>
      </c>
      <c r="O413" s="269" t="s">
        <v>1181</v>
      </c>
      <c r="P413" s="378">
        <v>48830</v>
      </c>
      <c r="Q413" s="378">
        <v>0</v>
      </c>
      <c r="R413" s="378">
        <v>48830</v>
      </c>
      <c r="S413" s="269" t="s">
        <v>1181</v>
      </c>
      <c r="T413" s="377">
        <f t="shared" si="13"/>
        <v>863.17836308997698</v>
      </c>
    </row>
    <row r="414" spans="1:20" hidden="1">
      <c r="A414" s="269" t="s">
        <v>394</v>
      </c>
      <c r="B414" s="269" t="s">
        <v>733</v>
      </c>
      <c r="C414" s="269">
        <v>1400</v>
      </c>
      <c r="D414" s="269" t="s">
        <v>388</v>
      </c>
      <c r="E414" s="269" t="s">
        <v>861</v>
      </c>
      <c r="G414" s="269" t="s">
        <v>11</v>
      </c>
      <c r="L414" s="377">
        <v>56.65</v>
      </c>
      <c r="M414" s="377">
        <v>0</v>
      </c>
      <c r="N414" s="377">
        <f t="shared" si="12"/>
        <v>56.65</v>
      </c>
      <c r="O414" s="269" t="s">
        <v>1182</v>
      </c>
      <c r="P414" s="378">
        <v>48903</v>
      </c>
      <c r="Q414" s="378">
        <v>0</v>
      </c>
      <c r="R414" s="378">
        <v>48903</v>
      </c>
      <c r="S414" s="269" t="s">
        <v>1182</v>
      </c>
      <c r="T414" s="377">
        <f t="shared" si="13"/>
        <v>863.24801412180057</v>
      </c>
    </row>
    <row r="415" spans="1:20" hidden="1">
      <c r="A415" s="269" t="s">
        <v>394</v>
      </c>
      <c r="B415" s="269" t="s">
        <v>733</v>
      </c>
      <c r="C415" s="269">
        <v>1400</v>
      </c>
      <c r="D415" s="269" t="s">
        <v>388</v>
      </c>
      <c r="E415" s="269" t="s">
        <v>861</v>
      </c>
      <c r="G415" s="269" t="s">
        <v>11</v>
      </c>
      <c r="L415" s="377">
        <v>58.55</v>
      </c>
      <c r="M415" s="377">
        <v>0</v>
      </c>
      <c r="N415" s="377">
        <f t="shared" si="12"/>
        <v>58.55</v>
      </c>
      <c r="O415" s="269" t="s">
        <v>1183</v>
      </c>
      <c r="P415" s="378">
        <v>50537</v>
      </c>
      <c r="Q415" s="378">
        <v>0</v>
      </c>
      <c r="R415" s="378">
        <v>50537</v>
      </c>
      <c r="S415" s="269" t="s">
        <v>1183</v>
      </c>
      <c r="T415" s="377">
        <f t="shared" si="13"/>
        <v>863.14261315115289</v>
      </c>
    </row>
    <row r="416" spans="1:20" hidden="1">
      <c r="A416" s="269" t="s">
        <v>394</v>
      </c>
      <c r="B416" s="269" t="s">
        <v>733</v>
      </c>
      <c r="C416" s="269">
        <v>1400</v>
      </c>
      <c r="D416" s="269" t="s">
        <v>388</v>
      </c>
      <c r="E416" s="269" t="s">
        <v>861</v>
      </c>
      <c r="G416" s="269" t="s">
        <v>11</v>
      </c>
      <c r="L416" s="377">
        <v>59.38</v>
      </c>
      <c r="M416" s="377">
        <v>0</v>
      </c>
      <c r="N416" s="377">
        <f t="shared" si="12"/>
        <v>59.38</v>
      </c>
      <c r="O416" s="269" t="s">
        <v>1184</v>
      </c>
      <c r="P416" s="378">
        <v>51259</v>
      </c>
      <c r="Q416" s="378">
        <v>0</v>
      </c>
      <c r="R416" s="378">
        <v>51259</v>
      </c>
      <c r="S416" s="269" t="s">
        <v>1184</v>
      </c>
      <c r="T416" s="377">
        <f t="shared" si="13"/>
        <v>863.23678006062642</v>
      </c>
    </row>
    <row r="417" spans="1:20" hidden="1">
      <c r="A417" s="269" t="s">
        <v>394</v>
      </c>
      <c r="B417" s="269" t="s">
        <v>733</v>
      </c>
      <c r="C417" s="269">
        <v>1400</v>
      </c>
      <c r="D417" s="269" t="s">
        <v>388</v>
      </c>
      <c r="E417" s="269" t="s">
        <v>861</v>
      </c>
      <c r="G417" s="269" t="s">
        <v>11</v>
      </c>
      <c r="L417" s="377">
        <v>62.21</v>
      </c>
      <c r="M417" s="377">
        <v>0</v>
      </c>
      <c r="N417" s="377">
        <f t="shared" si="12"/>
        <v>62.21</v>
      </c>
      <c r="O417" s="269" t="s">
        <v>1185</v>
      </c>
      <c r="P417" s="378">
        <v>53703</v>
      </c>
      <c r="Q417" s="378">
        <v>0</v>
      </c>
      <c r="R417" s="378">
        <v>53703</v>
      </c>
      <c r="S417" s="269" t="s">
        <v>1185</v>
      </c>
      <c r="T417" s="377">
        <f t="shared" si="13"/>
        <v>863.25349622247222</v>
      </c>
    </row>
    <row r="418" spans="1:20" hidden="1">
      <c r="A418" s="269" t="s">
        <v>394</v>
      </c>
      <c r="B418" s="269" t="s">
        <v>733</v>
      </c>
      <c r="C418" s="269">
        <v>1400</v>
      </c>
      <c r="D418" s="269" t="s">
        <v>388</v>
      </c>
      <c r="E418" s="269" t="s">
        <v>861</v>
      </c>
      <c r="G418" s="269" t="s">
        <v>11</v>
      </c>
      <c r="L418" s="377">
        <v>63.11</v>
      </c>
      <c r="M418" s="377">
        <v>0</v>
      </c>
      <c r="N418" s="377">
        <f t="shared" si="12"/>
        <v>63.11</v>
      </c>
      <c r="O418" s="269" t="s">
        <v>1186</v>
      </c>
      <c r="P418" s="378">
        <v>54480</v>
      </c>
      <c r="Q418" s="378">
        <v>0</v>
      </c>
      <c r="R418" s="378">
        <v>54480</v>
      </c>
      <c r="S418" s="269" t="s">
        <v>1186</v>
      </c>
      <c r="T418" s="377">
        <f t="shared" si="13"/>
        <v>863.25463476469656</v>
      </c>
    </row>
    <row r="419" spans="1:20" hidden="1">
      <c r="A419" s="269" t="s">
        <v>394</v>
      </c>
      <c r="B419" s="269" t="s">
        <v>733</v>
      </c>
      <c r="C419" s="269">
        <v>1400</v>
      </c>
      <c r="D419" s="269" t="s">
        <v>388</v>
      </c>
      <c r="E419" s="269" t="s">
        <v>861</v>
      </c>
      <c r="G419" s="269" t="s">
        <v>11</v>
      </c>
      <c r="L419" s="377">
        <v>66.040000000000006</v>
      </c>
      <c r="M419" s="377">
        <v>0</v>
      </c>
      <c r="N419" s="377">
        <f t="shared" si="12"/>
        <v>66.040000000000006</v>
      </c>
      <c r="O419" s="269" t="s">
        <v>1187</v>
      </c>
      <c r="P419" s="378">
        <v>57009</v>
      </c>
      <c r="Q419" s="378">
        <v>0</v>
      </c>
      <c r="R419" s="378">
        <v>57009</v>
      </c>
      <c r="S419" s="269" t="s">
        <v>1187</v>
      </c>
      <c r="T419" s="377">
        <f t="shared" si="13"/>
        <v>863.24954572986064</v>
      </c>
    </row>
    <row r="420" spans="1:20" hidden="1">
      <c r="A420" s="269" t="s">
        <v>394</v>
      </c>
      <c r="B420" s="269" t="s">
        <v>733</v>
      </c>
      <c r="C420" s="269">
        <v>1400</v>
      </c>
      <c r="D420" s="269" t="s">
        <v>388</v>
      </c>
      <c r="E420" s="269" t="s">
        <v>861</v>
      </c>
      <c r="G420" s="269" t="s">
        <v>11</v>
      </c>
      <c r="L420" s="377">
        <v>68.400000000000006</v>
      </c>
      <c r="M420" s="377">
        <v>0</v>
      </c>
      <c r="N420" s="377">
        <f t="shared" si="12"/>
        <v>68.400000000000006</v>
      </c>
      <c r="O420" s="269" t="s">
        <v>1188</v>
      </c>
      <c r="P420" s="378">
        <v>59042</v>
      </c>
      <c r="Q420" s="378">
        <v>0</v>
      </c>
      <c r="R420" s="378">
        <v>59042</v>
      </c>
      <c r="S420" s="269" t="s">
        <v>1188</v>
      </c>
      <c r="T420" s="377">
        <f t="shared" si="13"/>
        <v>863.18713450292387</v>
      </c>
    </row>
    <row r="421" spans="1:20" hidden="1">
      <c r="A421" s="269" t="s">
        <v>394</v>
      </c>
      <c r="B421" s="269" t="s">
        <v>733</v>
      </c>
      <c r="C421" s="269">
        <v>1400</v>
      </c>
      <c r="D421" s="269" t="s">
        <v>388</v>
      </c>
      <c r="E421" s="269" t="s">
        <v>861</v>
      </c>
      <c r="G421" s="269" t="s">
        <v>11</v>
      </c>
      <c r="L421" s="377">
        <v>70.209999999999994</v>
      </c>
      <c r="M421" s="377">
        <v>0</v>
      </c>
      <c r="N421" s="377">
        <f t="shared" si="12"/>
        <v>70.209999999999994</v>
      </c>
      <c r="O421" s="269" t="s">
        <v>1189</v>
      </c>
      <c r="P421" s="378">
        <v>60607</v>
      </c>
      <c r="Q421" s="378">
        <v>0</v>
      </c>
      <c r="R421" s="378">
        <v>60607</v>
      </c>
      <c r="S421" s="269" t="s">
        <v>1189</v>
      </c>
      <c r="T421" s="377">
        <f t="shared" si="13"/>
        <v>863.22461187864985</v>
      </c>
    </row>
    <row r="422" spans="1:20" hidden="1">
      <c r="A422" s="269" t="s">
        <v>394</v>
      </c>
      <c r="B422" s="269" t="s">
        <v>733</v>
      </c>
      <c r="C422" s="269">
        <v>1400</v>
      </c>
      <c r="D422" s="269" t="s">
        <v>388</v>
      </c>
      <c r="E422" s="269" t="s">
        <v>861</v>
      </c>
      <c r="G422" s="269" t="s">
        <v>11</v>
      </c>
      <c r="L422" s="377">
        <v>75</v>
      </c>
      <c r="M422" s="377">
        <v>0</v>
      </c>
      <c r="N422" s="377">
        <f t="shared" si="12"/>
        <v>75</v>
      </c>
      <c r="O422" s="269" t="s">
        <v>1190</v>
      </c>
      <c r="P422" s="378">
        <v>64737</v>
      </c>
      <c r="Q422" s="378">
        <v>0</v>
      </c>
      <c r="R422" s="378">
        <v>64737</v>
      </c>
      <c r="S422" s="269" t="s">
        <v>1190</v>
      </c>
      <c r="T422" s="377">
        <f t="shared" si="13"/>
        <v>863.16</v>
      </c>
    </row>
    <row r="423" spans="1:20" hidden="1">
      <c r="A423" s="269" t="s">
        <v>394</v>
      </c>
      <c r="B423" s="269" t="s">
        <v>733</v>
      </c>
      <c r="C423" s="269">
        <v>1400</v>
      </c>
      <c r="D423" s="269" t="s">
        <v>388</v>
      </c>
      <c r="E423" s="269" t="s">
        <v>861</v>
      </c>
      <c r="G423" s="269" t="s">
        <v>11</v>
      </c>
      <c r="L423" s="377">
        <v>76.040000000000006</v>
      </c>
      <c r="M423" s="377">
        <v>0</v>
      </c>
      <c r="N423" s="377">
        <f t="shared" si="12"/>
        <v>76.040000000000006</v>
      </c>
      <c r="O423" s="269" t="s">
        <v>1191</v>
      </c>
      <c r="P423" s="378">
        <v>65636</v>
      </c>
      <c r="Q423" s="378">
        <v>0</v>
      </c>
      <c r="R423" s="378">
        <v>65636</v>
      </c>
      <c r="S423" s="269" t="s">
        <v>1191</v>
      </c>
      <c r="T423" s="377">
        <f t="shared" si="13"/>
        <v>863.17727511835869</v>
      </c>
    </row>
    <row r="424" spans="1:20" hidden="1">
      <c r="A424" s="269" t="s">
        <v>394</v>
      </c>
      <c r="B424" s="269" t="s">
        <v>733</v>
      </c>
      <c r="C424" s="269">
        <v>1400</v>
      </c>
      <c r="D424" s="269" t="s">
        <v>388</v>
      </c>
      <c r="E424" s="269" t="s">
        <v>861</v>
      </c>
      <c r="G424" s="269" t="s">
        <v>11</v>
      </c>
      <c r="L424" s="377">
        <v>76.489999999999995</v>
      </c>
      <c r="M424" s="377">
        <v>0</v>
      </c>
      <c r="N424" s="377">
        <f t="shared" si="12"/>
        <v>76.489999999999995</v>
      </c>
      <c r="O424" s="269" t="s">
        <v>1192</v>
      </c>
      <c r="P424" s="378">
        <v>66026</v>
      </c>
      <c r="Q424" s="378">
        <v>0</v>
      </c>
      <c r="R424" s="378">
        <v>66026</v>
      </c>
      <c r="S424" s="269" t="s">
        <v>1192</v>
      </c>
      <c r="T424" s="377">
        <f t="shared" si="13"/>
        <v>863.19780363446205</v>
      </c>
    </row>
    <row r="425" spans="1:20" hidden="1">
      <c r="A425" s="269" t="s">
        <v>394</v>
      </c>
      <c r="B425" s="269" t="s">
        <v>733</v>
      </c>
      <c r="C425" s="269">
        <v>1400</v>
      </c>
      <c r="D425" s="269" t="s">
        <v>388</v>
      </c>
      <c r="E425" s="269" t="s">
        <v>861</v>
      </c>
      <c r="G425" s="269" t="s">
        <v>11</v>
      </c>
      <c r="L425" s="377">
        <v>76.959999999999994</v>
      </c>
      <c r="M425" s="377">
        <v>0</v>
      </c>
      <c r="N425" s="377">
        <f t="shared" si="12"/>
        <v>76.959999999999994</v>
      </c>
      <c r="O425" s="269" t="s">
        <v>1193</v>
      </c>
      <c r="P425" s="378">
        <v>66435</v>
      </c>
      <c r="Q425" s="378">
        <v>0</v>
      </c>
      <c r="R425" s="378">
        <v>66435</v>
      </c>
      <c r="S425" s="269" t="s">
        <v>1193</v>
      </c>
      <c r="T425" s="377">
        <f t="shared" si="13"/>
        <v>863.24064449064451</v>
      </c>
    </row>
    <row r="426" spans="1:20" hidden="1">
      <c r="A426" s="269" t="s">
        <v>394</v>
      </c>
      <c r="B426" s="269" t="s">
        <v>733</v>
      </c>
      <c r="C426" s="269">
        <v>1400</v>
      </c>
      <c r="D426" s="269" t="s">
        <v>388</v>
      </c>
      <c r="E426" s="269" t="s">
        <v>861</v>
      </c>
      <c r="G426" s="269" t="s">
        <v>11</v>
      </c>
      <c r="L426" s="377">
        <v>78.8</v>
      </c>
      <c r="M426" s="377">
        <v>0</v>
      </c>
      <c r="N426" s="377">
        <f t="shared" si="12"/>
        <v>78.8</v>
      </c>
      <c r="O426" s="269" t="s">
        <v>1194</v>
      </c>
      <c r="P426" s="378">
        <v>68017</v>
      </c>
      <c r="Q426" s="378">
        <v>0</v>
      </c>
      <c r="R426" s="378">
        <v>68017</v>
      </c>
      <c r="S426" s="269" t="s">
        <v>1194</v>
      </c>
      <c r="T426" s="377">
        <f t="shared" si="13"/>
        <v>863.15989847715741</v>
      </c>
    </row>
    <row r="427" spans="1:20" hidden="1">
      <c r="A427" s="269" t="s">
        <v>394</v>
      </c>
      <c r="B427" s="269" t="s">
        <v>733</v>
      </c>
      <c r="C427" s="269">
        <v>1400</v>
      </c>
      <c r="D427" s="269" t="s">
        <v>388</v>
      </c>
      <c r="E427" s="269" t="s">
        <v>861</v>
      </c>
      <c r="G427" s="269" t="s">
        <v>11</v>
      </c>
      <c r="L427" s="377">
        <v>80.97</v>
      </c>
      <c r="M427" s="377">
        <v>0</v>
      </c>
      <c r="N427" s="377">
        <f t="shared" si="12"/>
        <v>80.97</v>
      </c>
      <c r="O427" s="269" t="s">
        <v>1195</v>
      </c>
      <c r="P427" s="378">
        <v>69895</v>
      </c>
      <c r="Q427" s="378">
        <v>0</v>
      </c>
      <c r="R427" s="378">
        <v>69895</v>
      </c>
      <c r="S427" s="269" t="s">
        <v>1195</v>
      </c>
      <c r="T427" s="377">
        <f t="shared" si="13"/>
        <v>863.22094602939364</v>
      </c>
    </row>
    <row r="428" spans="1:20" hidden="1">
      <c r="A428" s="269" t="s">
        <v>394</v>
      </c>
      <c r="B428" s="269" t="s">
        <v>733</v>
      </c>
      <c r="C428" s="269">
        <v>1400</v>
      </c>
      <c r="D428" s="269" t="s">
        <v>388</v>
      </c>
      <c r="E428" s="269" t="s">
        <v>861</v>
      </c>
      <c r="G428" s="269" t="s">
        <v>11</v>
      </c>
      <c r="L428" s="377">
        <v>83.63</v>
      </c>
      <c r="M428" s="377">
        <v>0</v>
      </c>
      <c r="N428" s="377">
        <f t="shared" si="12"/>
        <v>83.63</v>
      </c>
      <c r="O428" s="269" t="s">
        <v>1196</v>
      </c>
      <c r="P428" s="378">
        <v>72191</v>
      </c>
      <c r="Q428" s="378">
        <v>0</v>
      </c>
      <c r="R428" s="378">
        <v>72191</v>
      </c>
      <c r="S428" s="269" t="s">
        <v>1196</v>
      </c>
      <c r="T428" s="377">
        <f t="shared" si="13"/>
        <v>863.21894057156533</v>
      </c>
    </row>
    <row r="429" spans="1:20" hidden="1">
      <c r="A429" s="269" t="s">
        <v>394</v>
      </c>
      <c r="B429" s="269" t="s">
        <v>733</v>
      </c>
      <c r="C429" s="269">
        <v>1400</v>
      </c>
      <c r="D429" s="269" t="s">
        <v>388</v>
      </c>
      <c r="E429" s="269" t="s">
        <v>861</v>
      </c>
      <c r="G429" s="269" t="s">
        <v>11</v>
      </c>
      <c r="L429" s="377">
        <v>84.95</v>
      </c>
      <c r="M429" s="377">
        <v>0</v>
      </c>
      <c r="N429" s="377">
        <f t="shared" si="12"/>
        <v>84.95</v>
      </c>
      <c r="O429" s="269" t="s">
        <v>1197</v>
      </c>
      <c r="P429" s="378">
        <v>73327</v>
      </c>
      <c r="Q429" s="378">
        <v>0</v>
      </c>
      <c r="R429" s="378">
        <v>73327</v>
      </c>
      <c r="S429" s="269" t="s">
        <v>1197</v>
      </c>
      <c r="T429" s="377">
        <f t="shared" si="13"/>
        <v>863.17834020011765</v>
      </c>
    </row>
    <row r="430" spans="1:20" hidden="1">
      <c r="A430" s="269" t="s">
        <v>394</v>
      </c>
      <c r="B430" s="269" t="s">
        <v>733</v>
      </c>
      <c r="C430" s="269">
        <v>1400</v>
      </c>
      <c r="D430" s="269" t="s">
        <v>388</v>
      </c>
      <c r="E430" s="269" t="s">
        <v>861</v>
      </c>
      <c r="G430" s="269" t="s">
        <v>11</v>
      </c>
      <c r="L430" s="377">
        <v>88.4</v>
      </c>
      <c r="M430" s="377">
        <v>0</v>
      </c>
      <c r="N430" s="377">
        <f t="shared" si="12"/>
        <v>88.4</v>
      </c>
      <c r="O430" s="269" t="s">
        <v>1198</v>
      </c>
      <c r="P430" s="378">
        <v>76308</v>
      </c>
      <c r="Q430" s="378">
        <v>0</v>
      </c>
      <c r="R430" s="378">
        <v>76308</v>
      </c>
      <c r="S430" s="269" t="s">
        <v>1198</v>
      </c>
      <c r="T430" s="377">
        <f t="shared" si="13"/>
        <v>863.2126696832579</v>
      </c>
    </row>
    <row r="431" spans="1:20" hidden="1">
      <c r="A431" s="269" t="s">
        <v>394</v>
      </c>
      <c r="B431" s="269" t="s">
        <v>733</v>
      </c>
      <c r="C431" s="269">
        <v>1400</v>
      </c>
      <c r="D431" s="269" t="s">
        <v>388</v>
      </c>
      <c r="E431" s="269" t="s">
        <v>861</v>
      </c>
      <c r="G431" s="269" t="s">
        <v>11</v>
      </c>
      <c r="L431" s="377">
        <v>88.6</v>
      </c>
      <c r="M431" s="377">
        <v>0</v>
      </c>
      <c r="N431" s="377">
        <f t="shared" si="12"/>
        <v>88.6</v>
      </c>
      <c r="O431" s="269" t="s">
        <v>1199</v>
      </c>
      <c r="P431" s="378">
        <v>76483</v>
      </c>
      <c r="Q431" s="378">
        <v>0</v>
      </c>
      <c r="R431" s="378">
        <v>76483</v>
      </c>
      <c r="S431" s="269" t="s">
        <v>1199</v>
      </c>
      <c r="T431" s="377">
        <f t="shared" si="13"/>
        <v>863.23927765237022</v>
      </c>
    </row>
    <row r="432" spans="1:20" hidden="1">
      <c r="A432" s="269" t="s">
        <v>394</v>
      </c>
      <c r="B432" s="269" t="s">
        <v>733</v>
      </c>
      <c r="C432" s="269">
        <v>1400</v>
      </c>
      <c r="D432" s="269" t="s">
        <v>388</v>
      </c>
      <c r="E432" s="269" t="s">
        <v>861</v>
      </c>
      <c r="G432" s="269" t="s">
        <v>11</v>
      </c>
      <c r="L432" s="377">
        <v>91.62</v>
      </c>
      <c r="M432" s="377">
        <v>0</v>
      </c>
      <c r="N432" s="377">
        <f t="shared" si="12"/>
        <v>91.62</v>
      </c>
      <c r="O432" s="269" t="s">
        <v>1200</v>
      </c>
      <c r="P432" s="378">
        <v>79088</v>
      </c>
      <c r="Q432" s="378">
        <v>0</v>
      </c>
      <c r="R432" s="378">
        <v>79088</v>
      </c>
      <c r="S432" s="269" t="s">
        <v>1200</v>
      </c>
      <c r="T432" s="377">
        <f t="shared" si="13"/>
        <v>863.21763807029026</v>
      </c>
    </row>
    <row r="433" spans="1:20" hidden="1">
      <c r="A433" s="269" t="s">
        <v>394</v>
      </c>
      <c r="B433" s="269" t="s">
        <v>733</v>
      </c>
      <c r="C433" s="269">
        <v>1400</v>
      </c>
      <c r="D433" s="269" t="s">
        <v>388</v>
      </c>
      <c r="E433" s="269" t="s">
        <v>861</v>
      </c>
      <c r="G433" s="269" t="s">
        <v>11</v>
      </c>
      <c r="L433" s="377">
        <v>92.42</v>
      </c>
      <c r="M433" s="377">
        <v>0</v>
      </c>
      <c r="N433" s="377">
        <f t="shared" si="12"/>
        <v>92.42</v>
      </c>
      <c r="O433" s="269" t="s">
        <v>1201</v>
      </c>
      <c r="P433" s="378">
        <v>79774</v>
      </c>
      <c r="Q433" s="378">
        <v>0</v>
      </c>
      <c r="R433" s="378">
        <v>79774</v>
      </c>
      <c r="S433" s="269" t="s">
        <v>1201</v>
      </c>
      <c r="T433" s="377">
        <f t="shared" si="13"/>
        <v>863.16814542306861</v>
      </c>
    </row>
    <row r="434" spans="1:20" hidden="1">
      <c r="A434" s="269" t="s">
        <v>394</v>
      </c>
      <c r="B434" s="269" t="s">
        <v>733</v>
      </c>
      <c r="C434" s="269">
        <v>1400</v>
      </c>
      <c r="D434" s="269" t="s">
        <v>388</v>
      </c>
      <c r="E434" s="269" t="s">
        <v>861</v>
      </c>
      <c r="G434" s="269" t="s">
        <v>11</v>
      </c>
      <c r="L434" s="377">
        <v>92.58</v>
      </c>
      <c r="M434" s="377">
        <v>0</v>
      </c>
      <c r="N434" s="377">
        <f t="shared" si="12"/>
        <v>92.58</v>
      </c>
      <c r="O434" s="269" t="s">
        <v>1202</v>
      </c>
      <c r="P434" s="378">
        <v>79920</v>
      </c>
      <c r="Q434" s="378">
        <v>0</v>
      </c>
      <c r="R434" s="378">
        <v>79920</v>
      </c>
      <c r="S434" s="269" t="s">
        <v>1202</v>
      </c>
      <c r="T434" s="377">
        <f t="shared" si="13"/>
        <v>863.25340246273493</v>
      </c>
    </row>
    <row r="435" spans="1:20" hidden="1">
      <c r="A435" s="269" t="s">
        <v>394</v>
      </c>
      <c r="B435" s="269" t="s">
        <v>733</v>
      </c>
      <c r="C435" s="269">
        <v>1400</v>
      </c>
      <c r="D435" s="269" t="s">
        <v>388</v>
      </c>
      <c r="E435" s="269" t="s">
        <v>861</v>
      </c>
      <c r="G435" s="269" t="s">
        <v>11</v>
      </c>
      <c r="L435" s="377">
        <v>98</v>
      </c>
      <c r="M435" s="377">
        <v>0</v>
      </c>
      <c r="N435" s="377">
        <f t="shared" si="12"/>
        <v>98</v>
      </c>
      <c r="O435" s="269" t="s">
        <v>1203</v>
      </c>
      <c r="P435" s="378">
        <v>84598</v>
      </c>
      <c r="Q435" s="378">
        <v>0</v>
      </c>
      <c r="R435" s="378">
        <v>84598</v>
      </c>
      <c r="S435" s="269" t="s">
        <v>1203</v>
      </c>
      <c r="T435" s="377">
        <f t="shared" si="13"/>
        <v>863.24489795918362</v>
      </c>
    </row>
    <row r="436" spans="1:20" hidden="1">
      <c r="A436" s="269" t="s">
        <v>394</v>
      </c>
      <c r="B436" s="269" t="s">
        <v>733</v>
      </c>
      <c r="C436" s="269">
        <v>1400</v>
      </c>
      <c r="D436" s="269" t="s">
        <v>388</v>
      </c>
      <c r="E436" s="269" t="s">
        <v>861</v>
      </c>
      <c r="G436" s="269" t="s">
        <v>11</v>
      </c>
      <c r="L436" s="377">
        <v>98.23</v>
      </c>
      <c r="M436" s="377">
        <v>0</v>
      </c>
      <c r="N436" s="377">
        <f t="shared" si="12"/>
        <v>98.23</v>
      </c>
      <c r="O436" s="269" t="s">
        <v>1204</v>
      </c>
      <c r="P436" s="378">
        <v>84797</v>
      </c>
      <c r="Q436" s="378">
        <v>0</v>
      </c>
      <c r="R436" s="378">
        <v>84797</v>
      </c>
      <c r="S436" s="269" t="s">
        <v>1204</v>
      </c>
      <c r="T436" s="377">
        <f t="shared" si="13"/>
        <v>863.24951644100577</v>
      </c>
    </row>
    <row r="437" spans="1:20" hidden="1">
      <c r="A437" s="269" t="s">
        <v>394</v>
      </c>
      <c r="B437" s="269" t="s">
        <v>733</v>
      </c>
      <c r="C437" s="269">
        <v>1400</v>
      </c>
      <c r="D437" s="269" t="s">
        <v>388</v>
      </c>
      <c r="E437" s="269" t="s">
        <v>861</v>
      </c>
      <c r="G437" s="269" t="s">
        <v>11</v>
      </c>
      <c r="L437" s="377">
        <v>98.58</v>
      </c>
      <c r="M437" s="377">
        <v>0</v>
      </c>
      <c r="N437" s="377">
        <f t="shared" si="12"/>
        <v>98.58</v>
      </c>
      <c r="O437" s="269" t="s">
        <v>1205</v>
      </c>
      <c r="P437" s="378">
        <v>85094</v>
      </c>
      <c r="Q437" s="378">
        <v>0</v>
      </c>
      <c r="R437" s="378">
        <v>85094</v>
      </c>
      <c r="S437" s="269" t="s">
        <v>1205</v>
      </c>
      <c r="T437" s="377">
        <f t="shared" si="13"/>
        <v>863.19740312436602</v>
      </c>
    </row>
    <row r="438" spans="1:20" hidden="1">
      <c r="A438" s="269" t="s">
        <v>394</v>
      </c>
      <c r="B438" s="269" t="s">
        <v>733</v>
      </c>
      <c r="C438" s="269">
        <v>1400</v>
      </c>
      <c r="D438" s="269" t="s">
        <v>388</v>
      </c>
      <c r="E438" s="269" t="s">
        <v>861</v>
      </c>
      <c r="G438" s="269" t="s">
        <v>11</v>
      </c>
      <c r="L438" s="377">
        <v>103.71</v>
      </c>
      <c r="M438" s="377">
        <v>0</v>
      </c>
      <c r="N438" s="377">
        <f t="shared" si="12"/>
        <v>103.71</v>
      </c>
      <c r="O438" s="269" t="s">
        <v>1206</v>
      </c>
      <c r="P438" s="378">
        <v>89522</v>
      </c>
      <c r="Q438" s="378">
        <v>0</v>
      </c>
      <c r="R438" s="378">
        <v>89522</v>
      </c>
      <c r="S438" s="269" t="s">
        <v>1206</v>
      </c>
      <c r="T438" s="377">
        <f t="shared" si="13"/>
        <v>863.19544884774859</v>
      </c>
    </row>
    <row r="439" spans="1:20" hidden="1">
      <c r="A439" s="269" t="s">
        <v>394</v>
      </c>
      <c r="B439" s="269" t="s">
        <v>733</v>
      </c>
      <c r="C439" s="269">
        <v>1400</v>
      </c>
      <c r="D439" s="269" t="s">
        <v>388</v>
      </c>
      <c r="E439" s="269" t="s">
        <v>861</v>
      </c>
      <c r="G439" s="269" t="s">
        <v>11</v>
      </c>
      <c r="L439" s="377">
        <v>109.4</v>
      </c>
      <c r="M439" s="377">
        <v>0</v>
      </c>
      <c r="N439" s="377">
        <f t="shared" si="12"/>
        <v>109.4</v>
      </c>
      <c r="O439" s="269" t="s">
        <v>1207</v>
      </c>
      <c r="P439" s="378">
        <v>94433</v>
      </c>
      <c r="Q439" s="378">
        <v>0</v>
      </c>
      <c r="R439" s="378">
        <v>94433</v>
      </c>
      <c r="S439" s="269" t="s">
        <v>1207</v>
      </c>
      <c r="T439" s="377">
        <f t="shared" si="13"/>
        <v>863.19012797074947</v>
      </c>
    </row>
    <row r="440" spans="1:20" hidden="1">
      <c r="A440" s="269" t="s">
        <v>394</v>
      </c>
      <c r="B440" s="269" t="s">
        <v>733</v>
      </c>
      <c r="C440" s="269">
        <v>1400</v>
      </c>
      <c r="D440" s="269" t="s">
        <v>388</v>
      </c>
      <c r="E440" s="269" t="s">
        <v>861</v>
      </c>
      <c r="G440" s="269" t="s">
        <v>11</v>
      </c>
      <c r="L440" s="377">
        <v>114.67</v>
      </c>
      <c r="M440" s="377">
        <v>0</v>
      </c>
      <c r="N440" s="377">
        <f t="shared" si="12"/>
        <v>114.67</v>
      </c>
      <c r="O440" s="269" t="s">
        <v>1208</v>
      </c>
      <c r="P440" s="378">
        <v>98988</v>
      </c>
      <c r="Q440" s="378">
        <v>0</v>
      </c>
      <c r="R440" s="378">
        <v>98988</v>
      </c>
      <c r="S440" s="269" t="s">
        <v>1208</v>
      </c>
      <c r="T440" s="377">
        <f t="shared" si="13"/>
        <v>863.24234760617423</v>
      </c>
    </row>
    <row r="441" spans="1:20" hidden="1">
      <c r="A441" s="269" t="s">
        <v>394</v>
      </c>
      <c r="B441" s="269" t="s">
        <v>733</v>
      </c>
      <c r="C441" s="269">
        <v>1400</v>
      </c>
      <c r="D441" s="269" t="s">
        <v>388</v>
      </c>
      <c r="E441" s="269" t="s">
        <v>861</v>
      </c>
      <c r="G441" s="269" t="s">
        <v>11</v>
      </c>
      <c r="L441" s="377">
        <v>118.4</v>
      </c>
      <c r="M441" s="377">
        <v>0</v>
      </c>
      <c r="N441" s="377">
        <f t="shared" si="12"/>
        <v>118.4</v>
      </c>
      <c r="O441" s="269" t="s">
        <v>1209</v>
      </c>
      <c r="P441" s="378">
        <v>102203</v>
      </c>
      <c r="Q441" s="378">
        <v>0</v>
      </c>
      <c r="R441" s="378">
        <v>102203</v>
      </c>
      <c r="S441" s="269" t="s">
        <v>1209</v>
      </c>
      <c r="T441" s="377">
        <f t="shared" si="13"/>
        <v>863.20101351351343</v>
      </c>
    </row>
    <row r="442" spans="1:20" hidden="1">
      <c r="A442" s="269" t="s">
        <v>394</v>
      </c>
      <c r="B442" s="269" t="s">
        <v>733</v>
      </c>
      <c r="C442" s="269">
        <v>1400</v>
      </c>
      <c r="D442" s="269" t="s">
        <v>388</v>
      </c>
      <c r="E442" s="269" t="s">
        <v>861</v>
      </c>
      <c r="G442" s="269" t="s">
        <v>11</v>
      </c>
      <c r="L442" s="377">
        <v>128.86000000000001</v>
      </c>
      <c r="M442" s="377">
        <v>0</v>
      </c>
      <c r="N442" s="377">
        <f t="shared" si="12"/>
        <v>128.86000000000001</v>
      </c>
      <c r="O442" s="269" t="s">
        <v>1210</v>
      </c>
      <c r="P442" s="378">
        <v>111233</v>
      </c>
      <c r="Q442" s="378">
        <v>0</v>
      </c>
      <c r="R442" s="378">
        <v>111233</v>
      </c>
      <c r="S442" s="269" t="s">
        <v>1210</v>
      </c>
      <c r="T442" s="377">
        <f t="shared" si="13"/>
        <v>863.20813285736449</v>
      </c>
    </row>
    <row r="443" spans="1:20" hidden="1">
      <c r="A443" s="269" t="s">
        <v>394</v>
      </c>
      <c r="B443" s="269" t="s">
        <v>733</v>
      </c>
      <c r="C443" s="269">
        <v>1400</v>
      </c>
      <c r="D443" s="269" t="s">
        <v>388</v>
      </c>
      <c r="E443" s="269" t="s">
        <v>861</v>
      </c>
      <c r="G443" s="269" t="s">
        <v>11</v>
      </c>
      <c r="L443" s="377">
        <v>136.54</v>
      </c>
      <c r="M443" s="377">
        <v>0</v>
      </c>
      <c r="N443" s="377">
        <f t="shared" si="12"/>
        <v>136.54</v>
      </c>
      <c r="O443" s="269" t="s">
        <v>1211</v>
      </c>
      <c r="P443" s="378">
        <v>117862</v>
      </c>
      <c r="Q443" s="378">
        <v>0</v>
      </c>
      <c r="R443" s="378">
        <v>117862</v>
      </c>
      <c r="S443" s="269" t="s">
        <v>1211</v>
      </c>
      <c r="T443" s="377">
        <f t="shared" si="13"/>
        <v>863.20492163468589</v>
      </c>
    </row>
    <row r="444" spans="1:20" hidden="1">
      <c r="A444" s="269" t="s">
        <v>394</v>
      </c>
      <c r="B444" s="269" t="s">
        <v>733</v>
      </c>
      <c r="C444" s="269">
        <v>1400</v>
      </c>
      <c r="D444" s="269" t="s">
        <v>388</v>
      </c>
      <c r="E444" s="269" t="s">
        <v>861</v>
      </c>
      <c r="G444" s="269" t="s">
        <v>11</v>
      </c>
      <c r="L444" s="377">
        <v>139.46</v>
      </c>
      <c r="M444" s="377">
        <v>0</v>
      </c>
      <c r="N444" s="377">
        <f t="shared" si="12"/>
        <v>139.46</v>
      </c>
      <c r="O444" s="269" t="s">
        <v>1212</v>
      </c>
      <c r="P444" s="378">
        <v>120387</v>
      </c>
      <c r="Q444" s="378">
        <v>0</v>
      </c>
      <c r="R444" s="378">
        <v>120387</v>
      </c>
      <c r="S444" s="269" t="s">
        <v>1212</v>
      </c>
      <c r="T444" s="377">
        <f t="shared" si="13"/>
        <v>863.23677040011466</v>
      </c>
    </row>
    <row r="445" spans="1:20" hidden="1">
      <c r="A445" s="269" t="s">
        <v>394</v>
      </c>
      <c r="B445" s="269" t="s">
        <v>733</v>
      </c>
      <c r="C445" s="269">
        <v>1400</v>
      </c>
      <c r="D445" s="269" t="s">
        <v>388</v>
      </c>
      <c r="E445" s="269" t="s">
        <v>861</v>
      </c>
      <c r="G445" s="269" t="s">
        <v>11</v>
      </c>
      <c r="L445" s="377">
        <v>153.26</v>
      </c>
      <c r="M445" s="377">
        <v>0</v>
      </c>
      <c r="N445" s="377">
        <f t="shared" si="12"/>
        <v>153.26</v>
      </c>
      <c r="O445" s="269" t="s">
        <v>1213</v>
      </c>
      <c r="P445" s="378">
        <v>132298</v>
      </c>
      <c r="Q445" s="378">
        <v>0</v>
      </c>
      <c r="R445" s="378">
        <v>132298</v>
      </c>
      <c r="S445" s="269" t="s">
        <v>1213</v>
      </c>
      <c r="T445" s="377">
        <f t="shared" si="13"/>
        <v>863.22589064335125</v>
      </c>
    </row>
    <row r="446" spans="1:20" hidden="1">
      <c r="A446" s="269" t="s">
        <v>394</v>
      </c>
      <c r="B446" s="269" t="s">
        <v>733</v>
      </c>
      <c r="C446" s="269">
        <v>1400</v>
      </c>
      <c r="D446" s="269" t="s">
        <v>388</v>
      </c>
      <c r="E446" s="269" t="s">
        <v>861</v>
      </c>
      <c r="G446" s="269" t="s">
        <v>11</v>
      </c>
      <c r="L446" s="377">
        <v>153.99</v>
      </c>
      <c r="M446" s="377">
        <v>0</v>
      </c>
      <c r="N446" s="377">
        <f t="shared" si="12"/>
        <v>153.99</v>
      </c>
      <c r="O446" s="269" t="s">
        <v>1214</v>
      </c>
      <c r="P446" s="378">
        <v>132922</v>
      </c>
      <c r="Q446" s="378">
        <v>0</v>
      </c>
      <c r="R446" s="378">
        <v>132922</v>
      </c>
      <c r="S446" s="269" t="s">
        <v>1214</v>
      </c>
      <c r="T446" s="377">
        <f t="shared" si="13"/>
        <v>863.1859211637119</v>
      </c>
    </row>
    <row r="447" spans="1:20" hidden="1">
      <c r="A447" s="269" t="s">
        <v>394</v>
      </c>
      <c r="B447" s="269" t="s">
        <v>733</v>
      </c>
      <c r="C447" s="269">
        <v>1400</v>
      </c>
      <c r="D447" s="269" t="s">
        <v>388</v>
      </c>
      <c r="E447" s="269" t="s">
        <v>861</v>
      </c>
      <c r="G447" s="269" t="s">
        <v>11</v>
      </c>
      <c r="L447" s="377">
        <v>156.38</v>
      </c>
      <c r="M447" s="377">
        <v>0</v>
      </c>
      <c r="N447" s="377">
        <f t="shared" si="12"/>
        <v>156.38</v>
      </c>
      <c r="O447" s="269" t="s">
        <v>1215</v>
      </c>
      <c r="P447" s="378">
        <v>134991</v>
      </c>
      <c r="Q447" s="378">
        <v>0</v>
      </c>
      <c r="R447" s="378">
        <v>134991</v>
      </c>
      <c r="S447" s="269" t="s">
        <v>1215</v>
      </c>
      <c r="T447" s="377">
        <f t="shared" si="13"/>
        <v>863.22419746770686</v>
      </c>
    </row>
    <row r="448" spans="1:20" hidden="1">
      <c r="A448" s="269" t="s">
        <v>394</v>
      </c>
      <c r="B448" s="269" t="s">
        <v>733</v>
      </c>
      <c r="C448" s="269">
        <v>1400</v>
      </c>
      <c r="D448" s="269" t="s">
        <v>388</v>
      </c>
      <c r="E448" s="269" t="s">
        <v>861</v>
      </c>
      <c r="G448" s="269" t="s">
        <v>11</v>
      </c>
      <c r="L448" s="377">
        <v>166.25</v>
      </c>
      <c r="M448" s="377">
        <v>0</v>
      </c>
      <c r="N448" s="377">
        <f t="shared" si="12"/>
        <v>166.25</v>
      </c>
      <c r="O448" s="269" t="s">
        <v>1216</v>
      </c>
      <c r="P448" s="378">
        <v>143510</v>
      </c>
      <c r="Q448" s="378">
        <v>0</v>
      </c>
      <c r="R448" s="378">
        <v>143510</v>
      </c>
      <c r="S448" s="269" t="s">
        <v>1216</v>
      </c>
      <c r="T448" s="377">
        <f t="shared" si="13"/>
        <v>863.21804511278197</v>
      </c>
    </row>
    <row r="449" spans="1:20" hidden="1">
      <c r="A449" s="269" t="s">
        <v>394</v>
      </c>
      <c r="B449" s="269" t="s">
        <v>733</v>
      </c>
      <c r="C449" s="269">
        <v>1400</v>
      </c>
      <c r="D449" s="269" t="s">
        <v>388</v>
      </c>
      <c r="E449" s="269" t="s">
        <v>861</v>
      </c>
      <c r="G449" s="269" t="s">
        <v>11</v>
      </c>
      <c r="L449" s="377">
        <v>166.79</v>
      </c>
      <c r="M449" s="377">
        <v>0</v>
      </c>
      <c r="N449" s="377">
        <f t="shared" si="12"/>
        <v>166.79</v>
      </c>
      <c r="O449" s="269" t="s">
        <v>1217</v>
      </c>
      <c r="P449" s="378">
        <v>143975</v>
      </c>
      <c r="Q449" s="378">
        <v>0</v>
      </c>
      <c r="R449" s="378">
        <v>143975</v>
      </c>
      <c r="S449" s="269" t="s">
        <v>1217</v>
      </c>
      <c r="T449" s="377">
        <f t="shared" si="13"/>
        <v>863.21122369446618</v>
      </c>
    </row>
    <row r="450" spans="1:20" hidden="1">
      <c r="A450" s="269" t="s">
        <v>394</v>
      </c>
      <c r="B450" s="269" t="s">
        <v>733</v>
      </c>
      <c r="C450" s="269">
        <v>1400</v>
      </c>
      <c r="D450" s="269" t="s">
        <v>388</v>
      </c>
      <c r="E450" s="269" t="s">
        <v>861</v>
      </c>
      <c r="G450" s="269" t="s">
        <v>11</v>
      </c>
      <c r="L450" s="377">
        <v>170.65</v>
      </c>
      <c r="M450" s="377">
        <v>0</v>
      </c>
      <c r="N450" s="377">
        <f t="shared" si="12"/>
        <v>170.65</v>
      </c>
      <c r="O450" s="269" t="s">
        <v>1218</v>
      </c>
      <c r="P450" s="378">
        <v>147310</v>
      </c>
      <c r="Q450" s="378">
        <v>0</v>
      </c>
      <c r="R450" s="378">
        <v>147310</v>
      </c>
      <c r="S450" s="269" t="s">
        <v>1218</v>
      </c>
      <c r="T450" s="377">
        <f t="shared" si="13"/>
        <v>863.22883094052156</v>
      </c>
    </row>
    <row r="451" spans="1:20" hidden="1">
      <c r="A451" s="269" t="s">
        <v>394</v>
      </c>
      <c r="B451" s="269" t="s">
        <v>733</v>
      </c>
      <c r="C451" s="269">
        <v>1400</v>
      </c>
      <c r="D451" s="269" t="s">
        <v>388</v>
      </c>
      <c r="E451" s="269" t="s">
        <v>861</v>
      </c>
      <c r="G451" s="269" t="s">
        <v>11</v>
      </c>
      <c r="L451" s="377">
        <v>190.1</v>
      </c>
      <c r="M451" s="377">
        <v>0</v>
      </c>
      <c r="N451" s="377">
        <f t="shared" si="12"/>
        <v>190.1</v>
      </c>
      <c r="O451" s="269" t="s">
        <v>1219</v>
      </c>
      <c r="P451" s="378">
        <v>164096</v>
      </c>
      <c r="Q451" s="378">
        <v>0</v>
      </c>
      <c r="R451" s="378">
        <v>164096</v>
      </c>
      <c r="S451" s="269" t="s">
        <v>1219</v>
      </c>
      <c r="T451" s="377">
        <f t="shared" si="13"/>
        <v>863.20883745397157</v>
      </c>
    </row>
    <row r="452" spans="1:20" hidden="1">
      <c r="A452" s="269" t="s">
        <v>394</v>
      </c>
      <c r="B452" s="269" t="s">
        <v>733</v>
      </c>
      <c r="C452" s="269">
        <v>1400</v>
      </c>
      <c r="D452" s="269" t="s">
        <v>388</v>
      </c>
      <c r="E452" s="269" t="s">
        <v>861</v>
      </c>
      <c r="G452" s="269" t="s">
        <v>11</v>
      </c>
      <c r="L452" s="377">
        <v>190.19</v>
      </c>
      <c r="M452" s="377">
        <v>0</v>
      </c>
      <c r="N452" s="377">
        <f t="shared" si="12"/>
        <v>190.19</v>
      </c>
      <c r="O452" s="269" t="s">
        <v>1220</v>
      </c>
      <c r="P452" s="378">
        <v>164178</v>
      </c>
      <c r="Q452" s="378">
        <v>0</v>
      </c>
      <c r="R452" s="378">
        <v>164178</v>
      </c>
      <c r="S452" s="269" t="s">
        <v>1220</v>
      </c>
      <c r="T452" s="377">
        <f t="shared" si="13"/>
        <v>863.23150533676846</v>
      </c>
    </row>
    <row r="453" spans="1:20" hidden="1">
      <c r="A453" s="269" t="s">
        <v>394</v>
      </c>
      <c r="B453" s="269" t="s">
        <v>733</v>
      </c>
      <c r="C453" s="269">
        <v>1400</v>
      </c>
      <c r="D453" s="269" t="s">
        <v>388</v>
      </c>
      <c r="E453" s="269" t="s">
        <v>861</v>
      </c>
      <c r="G453" s="269" t="s">
        <v>11</v>
      </c>
      <c r="L453" s="377">
        <v>192.85</v>
      </c>
      <c r="M453" s="377">
        <v>0</v>
      </c>
      <c r="N453" s="377">
        <f t="shared" si="12"/>
        <v>192.85</v>
      </c>
      <c r="O453" s="269" t="s">
        <v>1221</v>
      </c>
      <c r="P453" s="378">
        <v>166467</v>
      </c>
      <c r="Q453" s="378">
        <v>0</v>
      </c>
      <c r="R453" s="378">
        <v>166467</v>
      </c>
      <c r="S453" s="269" t="s">
        <v>1221</v>
      </c>
      <c r="T453" s="377">
        <f t="shared" si="13"/>
        <v>863.19419237749548</v>
      </c>
    </row>
    <row r="454" spans="1:20" hidden="1">
      <c r="A454" s="269" t="s">
        <v>394</v>
      </c>
      <c r="B454" s="269" t="s">
        <v>733</v>
      </c>
      <c r="C454" s="269">
        <v>1400</v>
      </c>
      <c r="D454" s="269" t="s">
        <v>388</v>
      </c>
      <c r="E454" s="269" t="s">
        <v>861</v>
      </c>
      <c r="G454" s="269" t="s">
        <v>11</v>
      </c>
      <c r="L454" s="377">
        <v>199.99</v>
      </c>
      <c r="M454" s="377">
        <v>0</v>
      </c>
      <c r="N454" s="377">
        <f t="shared" si="12"/>
        <v>199.99</v>
      </c>
      <c r="O454" s="269" t="s">
        <v>1222</v>
      </c>
      <c r="P454" s="378">
        <v>172635</v>
      </c>
      <c r="Q454" s="378">
        <v>0</v>
      </c>
      <c r="R454" s="378">
        <v>172635</v>
      </c>
      <c r="S454" s="269" t="s">
        <v>1222</v>
      </c>
      <c r="T454" s="377">
        <f t="shared" si="13"/>
        <v>863.21816090804532</v>
      </c>
    </row>
    <row r="455" spans="1:20" hidden="1">
      <c r="A455" s="269" t="s">
        <v>394</v>
      </c>
      <c r="B455" s="269" t="s">
        <v>733</v>
      </c>
      <c r="C455" s="269">
        <v>1400</v>
      </c>
      <c r="D455" s="269" t="s">
        <v>388</v>
      </c>
      <c r="E455" s="269" t="s">
        <v>861</v>
      </c>
      <c r="G455" s="269" t="s">
        <v>11</v>
      </c>
      <c r="L455" s="377">
        <v>201.63</v>
      </c>
      <c r="M455" s="377">
        <v>0</v>
      </c>
      <c r="N455" s="377">
        <f t="shared" si="12"/>
        <v>201.63</v>
      </c>
      <c r="O455" s="269" t="s">
        <v>1223</v>
      </c>
      <c r="P455" s="378">
        <v>174048</v>
      </c>
      <c r="Q455" s="378">
        <v>0</v>
      </c>
      <c r="R455" s="378">
        <v>174048</v>
      </c>
      <c r="S455" s="269" t="s">
        <v>1223</v>
      </c>
      <c r="T455" s="377">
        <f t="shared" si="13"/>
        <v>863.20488022615689</v>
      </c>
    </row>
    <row r="456" spans="1:20" hidden="1">
      <c r="A456" s="269" t="s">
        <v>394</v>
      </c>
      <c r="B456" s="269" t="s">
        <v>733</v>
      </c>
      <c r="C456" s="269">
        <v>1400</v>
      </c>
      <c r="D456" s="269" t="s">
        <v>388</v>
      </c>
      <c r="E456" s="269" t="s">
        <v>861</v>
      </c>
      <c r="G456" s="269" t="s">
        <v>11</v>
      </c>
      <c r="L456" s="377">
        <v>206.11</v>
      </c>
      <c r="M456" s="377">
        <v>0</v>
      </c>
      <c r="N456" s="377">
        <f t="shared" si="12"/>
        <v>206.11</v>
      </c>
      <c r="O456" s="269" t="s">
        <v>1224</v>
      </c>
      <c r="P456" s="378">
        <v>177919</v>
      </c>
      <c r="Q456" s="378">
        <v>0</v>
      </c>
      <c r="R456" s="378">
        <v>177919</v>
      </c>
      <c r="S456" s="269" t="s">
        <v>1224</v>
      </c>
      <c r="T456" s="377">
        <f t="shared" si="13"/>
        <v>863.2235214206006</v>
      </c>
    </row>
    <row r="457" spans="1:20" hidden="1">
      <c r="A457" s="269" t="s">
        <v>394</v>
      </c>
      <c r="B457" s="269" t="s">
        <v>733</v>
      </c>
      <c r="C457" s="269">
        <v>1400</v>
      </c>
      <c r="D457" s="269" t="s">
        <v>388</v>
      </c>
      <c r="E457" s="269" t="s">
        <v>861</v>
      </c>
      <c r="G457" s="269" t="s">
        <v>11</v>
      </c>
      <c r="L457" s="377">
        <v>217.9</v>
      </c>
      <c r="M457" s="377">
        <v>0</v>
      </c>
      <c r="N457" s="377">
        <f t="shared" si="12"/>
        <v>217.9</v>
      </c>
      <c r="O457" s="269" t="s">
        <v>1225</v>
      </c>
      <c r="P457" s="378">
        <v>188095</v>
      </c>
      <c r="Q457" s="378">
        <v>0</v>
      </c>
      <c r="R457" s="378">
        <v>188095</v>
      </c>
      <c r="S457" s="269" t="s">
        <v>1225</v>
      </c>
      <c r="T457" s="377">
        <f t="shared" si="13"/>
        <v>863.21707205139967</v>
      </c>
    </row>
    <row r="458" spans="1:20" hidden="1">
      <c r="A458" s="269" t="s">
        <v>394</v>
      </c>
      <c r="B458" s="269" t="s">
        <v>733</v>
      </c>
      <c r="C458" s="269">
        <v>1400</v>
      </c>
      <c r="D458" s="269" t="s">
        <v>388</v>
      </c>
      <c r="E458" s="269" t="s">
        <v>861</v>
      </c>
      <c r="G458" s="269" t="s">
        <v>11</v>
      </c>
      <c r="L458" s="377">
        <v>225.83</v>
      </c>
      <c r="M458" s="377">
        <v>0</v>
      </c>
      <c r="N458" s="377">
        <f t="shared" ref="N458:N521" si="14">+L458-M458</f>
        <v>225.83</v>
      </c>
      <c r="O458" s="269" t="s">
        <v>1226</v>
      </c>
      <c r="P458" s="378">
        <v>194938</v>
      </c>
      <c r="Q458" s="378">
        <v>0</v>
      </c>
      <c r="R458" s="378">
        <v>194938</v>
      </c>
      <c r="S458" s="269" t="s">
        <v>1226</v>
      </c>
      <c r="T458" s="377">
        <f t="shared" ref="T458:T521" si="15">+R458/N458</f>
        <v>863.20683700128416</v>
      </c>
    </row>
    <row r="459" spans="1:20" hidden="1">
      <c r="A459" s="269" t="s">
        <v>394</v>
      </c>
      <c r="B459" s="269" t="s">
        <v>733</v>
      </c>
      <c r="C459" s="269">
        <v>1400</v>
      </c>
      <c r="D459" s="269" t="s">
        <v>388</v>
      </c>
      <c r="E459" s="269" t="s">
        <v>861</v>
      </c>
      <c r="G459" s="269" t="s">
        <v>11</v>
      </c>
      <c r="L459" s="377">
        <v>231.11</v>
      </c>
      <c r="M459" s="377">
        <v>0</v>
      </c>
      <c r="N459" s="377">
        <f t="shared" si="14"/>
        <v>231.11</v>
      </c>
      <c r="O459" s="269" t="s">
        <v>1227</v>
      </c>
      <c r="P459" s="378">
        <v>199499</v>
      </c>
      <c r="Q459" s="378">
        <v>0</v>
      </c>
      <c r="R459" s="378">
        <v>199499</v>
      </c>
      <c r="S459" s="269" t="s">
        <v>1227</v>
      </c>
      <c r="T459" s="377">
        <f t="shared" si="15"/>
        <v>863.22097702392796</v>
      </c>
    </row>
    <row r="460" spans="1:20" hidden="1">
      <c r="A460" s="269" t="s">
        <v>394</v>
      </c>
      <c r="B460" s="269" t="s">
        <v>733</v>
      </c>
      <c r="C460" s="269">
        <v>1400</v>
      </c>
      <c r="D460" s="269" t="s">
        <v>388</v>
      </c>
      <c r="E460" s="269" t="s">
        <v>861</v>
      </c>
      <c r="G460" s="269" t="s">
        <v>11</v>
      </c>
      <c r="L460" s="377">
        <v>236.18</v>
      </c>
      <c r="M460" s="377">
        <v>0</v>
      </c>
      <c r="N460" s="377">
        <f t="shared" si="14"/>
        <v>236.18</v>
      </c>
      <c r="O460" s="269" t="s">
        <v>1228</v>
      </c>
      <c r="P460" s="378">
        <v>203877</v>
      </c>
      <c r="Q460" s="378">
        <v>0</v>
      </c>
      <c r="R460" s="378">
        <v>203877</v>
      </c>
      <c r="S460" s="269" t="s">
        <v>1228</v>
      </c>
      <c r="T460" s="377">
        <f t="shared" si="15"/>
        <v>863.22719959353037</v>
      </c>
    </row>
    <row r="461" spans="1:20" hidden="1">
      <c r="A461" s="269" t="s">
        <v>394</v>
      </c>
      <c r="B461" s="269" t="s">
        <v>733</v>
      </c>
      <c r="C461" s="269">
        <v>1400</v>
      </c>
      <c r="D461" s="269" t="s">
        <v>388</v>
      </c>
      <c r="E461" s="269" t="s">
        <v>861</v>
      </c>
      <c r="G461" s="269" t="s">
        <v>11</v>
      </c>
      <c r="L461" s="377">
        <v>237.92</v>
      </c>
      <c r="M461" s="377">
        <v>0</v>
      </c>
      <c r="N461" s="377">
        <f t="shared" si="14"/>
        <v>237.92</v>
      </c>
      <c r="O461" s="269" t="s">
        <v>1229</v>
      </c>
      <c r="P461" s="378">
        <v>205377</v>
      </c>
      <c r="Q461" s="378">
        <v>0</v>
      </c>
      <c r="R461" s="378">
        <v>205377</v>
      </c>
      <c r="S461" s="269" t="s">
        <v>1229</v>
      </c>
      <c r="T461" s="377">
        <f t="shared" si="15"/>
        <v>863.21872898453262</v>
      </c>
    </row>
    <row r="462" spans="1:20" hidden="1">
      <c r="A462" s="269" t="s">
        <v>394</v>
      </c>
      <c r="B462" s="269" t="s">
        <v>733</v>
      </c>
      <c r="C462" s="269">
        <v>1400</v>
      </c>
      <c r="D462" s="269" t="s">
        <v>388</v>
      </c>
      <c r="E462" s="269" t="s">
        <v>861</v>
      </c>
      <c r="G462" s="269" t="s">
        <v>11</v>
      </c>
      <c r="L462" s="377">
        <v>260.32</v>
      </c>
      <c r="M462" s="377">
        <v>0</v>
      </c>
      <c r="N462" s="377">
        <f t="shared" si="14"/>
        <v>260.32</v>
      </c>
      <c r="O462" s="269" t="s">
        <v>1230</v>
      </c>
      <c r="P462" s="378">
        <v>224709</v>
      </c>
      <c r="Q462" s="378">
        <v>0</v>
      </c>
      <c r="R462" s="378">
        <v>224709</v>
      </c>
      <c r="S462" s="269" t="s">
        <v>1230</v>
      </c>
      <c r="T462" s="377">
        <f t="shared" si="15"/>
        <v>863.20298094652742</v>
      </c>
    </row>
    <row r="463" spans="1:20" hidden="1">
      <c r="A463" s="269" t="s">
        <v>394</v>
      </c>
      <c r="B463" s="269" t="s">
        <v>733</v>
      </c>
      <c r="C463" s="269">
        <v>1400</v>
      </c>
      <c r="D463" s="269" t="s">
        <v>388</v>
      </c>
      <c r="E463" s="269" t="s">
        <v>861</v>
      </c>
      <c r="G463" s="269" t="s">
        <v>11</v>
      </c>
      <c r="L463" s="377">
        <v>264.87</v>
      </c>
      <c r="M463" s="377">
        <v>0</v>
      </c>
      <c r="N463" s="377">
        <f t="shared" si="14"/>
        <v>264.87</v>
      </c>
      <c r="O463" s="269" t="s">
        <v>1231</v>
      </c>
      <c r="P463" s="378">
        <v>228636</v>
      </c>
      <c r="Q463" s="378">
        <v>0</v>
      </c>
      <c r="R463" s="378">
        <v>228636</v>
      </c>
      <c r="S463" s="269" t="s">
        <v>1231</v>
      </c>
      <c r="T463" s="377">
        <f t="shared" si="15"/>
        <v>863.20081549439351</v>
      </c>
    </row>
    <row r="464" spans="1:20" hidden="1">
      <c r="A464" s="269" t="s">
        <v>394</v>
      </c>
      <c r="B464" s="269" t="s">
        <v>733</v>
      </c>
      <c r="C464" s="269">
        <v>1400</v>
      </c>
      <c r="D464" s="269" t="s">
        <v>388</v>
      </c>
      <c r="E464" s="269" t="s">
        <v>861</v>
      </c>
      <c r="G464" s="269" t="s">
        <v>11</v>
      </c>
      <c r="L464" s="377">
        <v>275.67</v>
      </c>
      <c r="M464" s="377">
        <v>0</v>
      </c>
      <c r="N464" s="377">
        <f t="shared" si="14"/>
        <v>275.67</v>
      </c>
      <c r="O464" s="269" t="s">
        <v>1232</v>
      </c>
      <c r="P464" s="378">
        <v>237964</v>
      </c>
      <c r="Q464" s="378">
        <v>0</v>
      </c>
      <c r="R464" s="378">
        <v>237964</v>
      </c>
      <c r="S464" s="269" t="s">
        <v>1232</v>
      </c>
      <c r="T464" s="377">
        <f t="shared" si="15"/>
        <v>863.22051728515976</v>
      </c>
    </row>
    <row r="465" spans="1:20" hidden="1">
      <c r="A465" s="269" t="s">
        <v>394</v>
      </c>
      <c r="B465" s="269" t="s">
        <v>733</v>
      </c>
      <c r="C465" s="269">
        <v>1400</v>
      </c>
      <c r="D465" s="269" t="s">
        <v>388</v>
      </c>
      <c r="E465" s="269" t="s">
        <v>861</v>
      </c>
      <c r="G465" s="269" t="s">
        <v>11</v>
      </c>
      <c r="L465" s="377">
        <v>291.39</v>
      </c>
      <c r="M465" s="377">
        <v>0</v>
      </c>
      <c r="N465" s="377">
        <f t="shared" si="14"/>
        <v>291.39</v>
      </c>
      <c r="O465" s="269" t="s">
        <v>1233</v>
      </c>
      <c r="P465" s="378">
        <v>251535</v>
      </c>
      <c r="Q465" s="378">
        <v>0</v>
      </c>
      <c r="R465" s="378">
        <v>251535</v>
      </c>
      <c r="S465" s="269" t="s">
        <v>1233</v>
      </c>
      <c r="T465" s="377">
        <f t="shared" si="15"/>
        <v>863.22454442499748</v>
      </c>
    </row>
    <row r="466" spans="1:20" hidden="1">
      <c r="A466" s="269" t="s">
        <v>394</v>
      </c>
      <c r="B466" s="269" t="s">
        <v>733</v>
      </c>
      <c r="C466" s="269">
        <v>1400</v>
      </c>
      <c r="D466" s="269" t="s">
        <v>388</v>
      </c>
      <c r="E466" s="269" t="s">
        <v>861</v>
      </c>
      <c r="G466" s="269" t="s">
        <v>11</v>
      </c>
      <c r="L466" s="377">
        <v>292.3</v>
      </c>
      <c r="M466" s="377">
        <v>0</v>
      </c>
      <c r="N466" s="377">
        <f t="shared" si="14"/>
        <v>292.3</v>
      </c>
      <c r="O466" s="269" t="s">
        <v>1234</v>
      </c>
      <c r="P466" s="378">
        <v>252315</v>
      </c>
      <c r="Q466" s="378">
        <v>0</v>
      </c>
      <c r="R466" s="378">
        <v>252315</v>
      </c>
      <c r="S466" s="269" t="s">
        <v>1234</v>
      </c>
      <c r="T466" s="377">
        <f t="shared" si="15"/>
        <v>863.20561067396511</v>
      </c>
    </row>
    <row r="467" spans="1:20" hidden="1">
      <c r="A467" s="269" t="s">
        <v>394</v>
      </c>
      <c r="B467" s="269" t="s">
        <v>733</v>
      </c>
      <c r="C467" s="269">
        <v>1400</v>
      </c>
      <c r="D467" s="269" t="s">
        <v>388</v>
      </c>
      <c r="E467" s="269" t="s">
        <v>861</v>
      </c>
      <c r="G467" s="269" t="s">
        <v>11</v>
      </c>
      <c r="L467" s="377">
        <v>311.41000000000003</v>
      </c>
      <c r="M467" s="377">
        <v>0</v>
      </c>
      <c r="N467" s="377">
        <f t="shared" si="14"/>
        <v>311.41000000000003</v>
      </c>
      <c r="O467" s="269" t="s">
        <v>1235</v>
      </c>
      <c r="P467" s="378">
        <v>268808</v>
      </c>
      <c r="Q467" s="378">
        <v>0</v>
      </c>
      <c r="R467" s="378">
        <v>268808</v>
      </c>
      <c r="S467" s="269" t="s">
        <v>1235</v>
      </c>
      <c r="T467" s="377">
        <f t="shared" si="15"/>
        <v>863.19642914485723</v>
      </c>
    </row>
    <row r="468" spans="1:20" hidden="1">
      <c r="A468" s="269" t="s">
        <v>394</v>
      </c>
      <c r="B468" s="269" t="s">
        <v>733</v>
      </c>
      <c r="C468" s="269">
        <v>1400</v>
      </c>
      <c r="D468" s="269" t="s">
        <v>388</v>
      </c>
      <c r="E468" s="269" t="s">
        <v>861</v>
      </c>
      <c r="G468" s="269" t="s">
        <v>11</v>
      </c>
      <c r="L468" s="377">
        <v>328.18</v>
      </c>
      <c r="M468" s="377">
        <v>0</v>
      </c>
      <c r="N468" s="377">
        <f t="shared" si="14"/>
        <v>328.18</v>
      </c>
      <c r="O468" s="269" t="s">
        <v>1236</v>
      </c>
      <c r="P468" s="378">
        <v>283289</v>
      </c>
      <c r="Q468" s="378">
        <v>0</v>
      </c>
      <c r="R468" s="378">
        <v>283289</v>
      </c>
      <c r="S468" s="269" t="s">
        <v>1236</v>
      </c>
      <c r="T468" s="377">
        <f t="shared" si="15"/>
        <v>863.212261563776</v>
      </c>
    </row>
    <row r="469" spans="1:20" hidden="1">
      <c r="A469" s="269" t="s">
        <v>394</v>
      </c>
      <c r="B469" s="269" t="s">
        <v>733</v>
      </c>
      <c r="C469" s="269">
        <v>1400</v>
      </c>
      <c r="D469" s="269" t="s">
        <v>388</v>
      </c>
      <c r="E469" s="269" t="s">
        <v>861</v>
      </c>
      <c r="G469" s="269" t="s">
        <v>11</v>
      </c>
      <c r="L469" s="377">
        <v>344.65</v>
      </c>
      <c r="M469" s="377">
        <v>0</v>
      </c>
      <c r="N469" s="377">
        <f t="shared" si="14"/>
        <v>344.65</v>
      </c>
      <c r="O469" s="269" t="s">
        <v>1237</v>
      </c>
      <c r="P469" s="378">
        <v>297507</v>
      </c>
      <c r="Q469" s="378">
        <v>0</v>
      </c>
      <c r="R469" s="378">
        <v>297507</v>
      </c>
      <c r="S469" s="269" t="s">
        <v>1237</v>
      </c>
      <c r="T469" s="377">
        <f t="shared" si="15"/>
        <v>863.21485565066018</v>
      </c>
    </row>
    <row r="470" spans="1:20" hidden="1">
      <c r="A470" s="269" t="s">
        <v>394</v>
      </c>
      <c r="B470" s="269" t="s">
        <v>733</v>
      </c>
      <c r="C470" s="269">
        <v>1400</v>
      </c>
      <c r="D470" s="269" t="s">
        <v>388</v>
      </c>
      <c r="E470" s="269" t="s">
        <v>861</v>
      </c>
      <c r="G470" s="269" t="s">
        <v>11</v>
      </c>
      <c r="L470" s="377">
        <v>371.77</v>
      </c>
      <c r="M470" s="377">
        <v>0</v>
      </c>
      <c r="N470" s="377">
        <f t="shared" si="14"/>
        <v>371.77</v>
      </c>
      <c r="O470" s="269" t="s">
        <v>1238</v>
      </c>
      <c r="P470" s="378">
        <v>320918</v>
      </c>
      <c r="Q470" s="378">
        <v>0</v>
      </c>
      <c r="R470" s="378">
        <v>320918</v>
      </c>
      <c r="S470" s="269" t="s">
        <v>1238</v>
      </c>
      <c r="T470" s="377">
        <f t="shared" si="15"/>
        <v>863.21650482825407</v>
      </c>
    </row>
    <row r="471" spans="1:20" hidden="1">
      <c r="A471" s="269" t="s">
        <v>394</v>
      </c>
      <c r="B471" s="269" t="s">
        <v>733</v>
      </c>
      <c r="C471" s="269">
        <v>1400</v>
      </c>
      <c r="D471" s="269" t="s">
        <v>388</v>
      </c>
      <c r="E471" s="269" t="s">
        <v>861</v>
      </c>
      <c r="G471" s="269" t="s">
        <v>11</v>
      </c>
      <c r="L471" s="377">
        <v>372.95</v>
      </c>
      <c r="M471" s="377">
        <v>0</v>
      </c>
      <c r="N471" s="377">
        <f t="shared" si="14"/>
        <v>372.95</v>
      </c>
      <c r="O471" s="269" t="s">
        <v>1239</v>
      </c>
      <c r="P471" s="378">
        <v>321936</v>
      </c>
      <c r="Q471" s="378">
        <v>0</v>
      </c>
      <c r="R471" s="378">
        <v>321936</v>
      </c>
      <c r="S471" s="269" t="s">
        <v>1239</v>
      </c>
      <c r="T471" s="377">
        <f t="shared" si="15"/>
        <v>863.21490816463336</v>
      </c>
    </row>
    <row r="472" spans="1:20" hidden="1">
      <c r="A472" s="269" t="s">
        <v>394</v>
      </c>
      <c r="B472" s="269" t="s">
        <v>733</v>
      </c>
      <c r="C472" s="269">
        <v>1400</v>
      </c>
      <c r="D472" s="269" t="s">
        <v>388</v>
      </c>
      <c r="E472" s="269" t="s">
        <v>861</v>
      </c>
      <c r="G472" s="269" t="s">
        <v>11</v>
      </c>
      <c r="L472" s="377">
        <v>376.02</v>
      </c>
      <c r="M472" s="377">
        <v>0</v>
      </c>
      <c r="N472" s="377">
        <f t="shared" si="14"/>
        <v>376.02</v>
      </c>
      <c r="O472" s="269" t="s">
        <v>1240</v>
      </c>
      <c r="P472" s="378">
        <v>324583</v>
      </c>
      <c r="Q472" s="378">
        <v>0</v>
      </c>
      <c r="R472" s="378">
        <v>324583</v>
      </c>
      <c r="S472" s="269" t="s">
        <v>1240</v>
      </c>
      <c r="T472" s="377">
        <f t="shared" si="15"/>
        <v>863.20674432211058</v>
      </c>
    </row>
    <row r="473" spans="1:20" hidden="1">
      <c r="A473" s="269" t="s">
        <v>394</v>
      </c>
      <c r="B473" s="269" t="s">
        <v>733</v>
      </c>
      <c r="C473" s="269">
        <v>1400</v>
      </c>
      <c r="D473" s="269" t="s">
        <v>388</v>
      </c>
      <c r="E473" s="269" t="s">
        <v>861</v>
      </c>
      <c r="G473" s="269" t="s">
        <v>11</v>
      </c>
      <c r="L473" s="377">
        <v>398.29</v>
      </c>
      <c r="M473" s="377">
        <v>0</v>
      </c>
      <c r="N473" s="377">
        <f t="shared" si="14"/>
        <v>398.29</v>
      </c>
      <c r="O473" s="269" t="s">
        <v>1241</v>
      </c>
      <c r="P473" s="378">
        <v>343810</v>
      </c>
      <c r="Q473" s="378">
        <v>0</v>
      </c>
      <c r="R473" s="378">
        <v>343810</v>
      </c>
      <c r="S473" s="269" t="s">
        <v>1241</v>
      </c>
      <c r="T473" s="377">
        <f t="shared" si="15"/>
        <v>863.21524517311502</v>
      </c>
    </row>
    <row r="474" spans="1:20" hidden="1">
      <c r="A474" s="269" t="s">
        <v>394</v>
      </c>
      <c r="B474" s="269" t="s">
        <v>733</v>
      </c>
      <c r="C474" s="269">
        <v>1400</v>
      </c>
      <c r="D474" s="269" t="s">
        <v>388</v>
      </c>
      <c r="E474" s="269" t="s">
        <v>861</v>
      </c>
      <c r="G474" s="269" t="s">
        <v>11</v>
      </c>
      <c r="L474" s="377">
        <v>399.15</v>
      </c>
      <c r="M474" s="377">
        <v>0</v>
      </c>
      <c r="N474" s="377">
        <f t="shared" si="14"/>
        <v>399.15</v>
      </c>
      <c r="O474" s="269" t="s">
        <v>1242</v>
      </c>
      <c r="P474" s="378">
        <v>344554</v>
      </c>
      <c r="Q474" s="378">
        <v>0</v>
      </c>
      <c r="R474" s="378">
        <v>344554</v>
      </c>
      <c r="S474" s="269" t="s">
        <v>1242</v>
      </c>
      <c r="T474" s="377">
        <f t="shared" si="15"/>
        <v>863.21934109983715</v>
      </c>
    </row>
    <row r="475" spans="1:20" hidden="1">
      <c r="A475" s="269" t="s">
        <v>394</v>
      </c>
      <c r="B475" s="269" t="s">
        <v>733</v>
      </c>
      <c r="C475" s="269">
        <v>1400</v>
      </c>
      <c r="D475" s="269" t="s">
        <v>388</v>
      </c>
      <c r="E475" s="269" t="s">
        <v>861</v>
      </c>
      <c r="G475" s="269" t="s">
        <v>11</v>
      </c>
      <c r="L475" s="377">
        <v>401.78</v>
      </c>
      <c r="M475" s="377">
        <v>0</v>
      </c>
      <c r="N475" s="377">
        <f t="shared" si="14"/>
        <v>401.78</v>
      </c>
      <c r="O475" s="269" t="s">
        <v>1243</v>
      </c>
      <c r="P475" s="378">
        <v>346821</v>
      </c>
      <c r="Q475" s="378">
        <v>0</v>
      </c>
      <c r="R475" s="378">
        <v>346821</v>
      </c>
      <c r="S475" s="269" t="s">
        <v>1243</v>
      </c>
      <c r="T475" s="377">
        <f t="shared" si="15"/>
        <v>863.21121011498838</v>
      </c>
    </row>
    <row r="476" spans="1:20" hidden="1">
      <c r="A476" s="269" t="s">
        <v>394</v>
      </c>
      <c r="B476" s="269" t="s">
        <v>733</v>
      </c>
      <c r="C476" s="269">
        <v>1400</v>
      </c>
      <c r="D476" s="269" t="s">
        <v>388</v>
      </c>
      <c r="E476" s="269" t="s">
        <v>861</v>
      </c>
      <c r="G476" s="269" t="s">
        <v>11</v>
      </c>
      <c r="L476" s="377">
        <v>441.57</v>
      </c>
      <c r="M476" s="377">
        <v>0</v>
      </c>
      <c r="N476" s="377">
        <f t="shared" si="14"/>
        <v>441.57</v>
      </c>
      <c r="O476" s="269" t="s">
        <v>1244</v>
      </c>
      <c r="P476" s="378">
        <v>381170</v>
      </c>
      <c r="Q476" s="378">
        <v>0</v>
      </c>
      <c r="R476" s="378">
        <v>381170</v>
      </c>
      <c r="S476" s="269" t="s">
        <v>1244</v>
      </c>
      <c r="T476" s="377">
        <f t="shared" si="15"/>
        <v>863.21534524537446</v>
      </c>
    </row>
    <row r="477" spans="1:20" hidden="1">
      <c r="A477" s="269" t="s">
        <v>394</v>
      </c>
      <c r="B477" s="269" t="s">
        <v>733</v>
      </c>
      <c r="C477" s="269">
        <v>1400</v>
      </c>
      <c r="D477" s="269" t="s">
        <v>388</v>
      </c>
      <c r="E477" s="269" t="s">
        <v>861</v>
      </c>
      <c r="G477" s="269" t="s">
        <v>11</v>
      </c>
      <c r="L477" s="377">
        <v>461.49</v>
      </c>
      <c r="M477" s="377">
        <v>0</v>
      </c>
      <c r="N477" s="377">
        <f t="shared" si="14"/>
        <v>461.49</v>
      </c>
      <c r="O477" s="269" t="s">
        <v>1245</v>
      </c>
      <c r="P477" s="378">
        <v>398360</v>
      </c>
      <c r="Q477" s="378">
        <v>0</v>
      </c>
      <c r="R477" s="378">
        <v>398360</v>
      </c>
      <c r="S477" s="269" t="s">
        <v>1245</v>
      </c>
      <c r="T477" s="377">
        <f t="shared" si="15"/>
        <v>863.20396975015706</v>
      </c>
    </row>
    <row r="478" spans="1:20" hidden="1">
      <c r="A478" s="269" t="s">
        <v>394</v>
      </c>
      <c r="B478" s="269" t="s">
        <v>733</v>
      </c>
      <c r="C478" s="269">
        <v>1400</v>
      </c>
      <c r="D478" s="269" t="s">
        <v>388</v>
      </c>
      <c r="E478" s="269" t="s">
        <v>861</v>
      </c>
      <c r="G478" s="269" t="s">
        <v>11</v>
      </c>
      <c r="L478" s="377">
        <v>468.48</v>
      </c>
      <c r="M478" s="377">
        <v>0</v>
      </c>
      <c r="N478" s="377">
        <f t="shared" si="14"/>
        <v>468.48</v>
      </c>
      <c r="O478" s="269" t="s">
        <v>1246</v>
      </c>
      <c r="P478" s="378">
        <v>404395</v>
      </c>
      <c r="Q478" s="378">
        <v>0</v>
      </c>
      <c r="R478" s="378">
        <v>404395</v>
      </c>
      <c r="S478" s="269" t="s">
        <v>1246</v>
      </c>
      <c r="T478" s="377">
        <f t="shared" si="15"/>
        <v>863.20654030054641</v>
      </c>
    </row>
    <row r="479" spans="1:20" hidden="1">
      <c r="A479" s="269" t="s">
        <v>394</v>
      </c>
      <c r="B479" s="269" t="s">
        <v>733</v>
      </c>
      <c r="C479" s="269">
        <v>1400</v>
      </c>
      <c r="D479" s="269" t="s">
        <v>388</v>
      </c>
      <c r="E479" s="269" t="s">
        <v>861</v>
      </c>
      <c r="G479" s="269" t="s">
        <v>11</v>
      </c>
      <c r="L479" s="377">
        <v>501.53</v>
      </c>
      <c r="M479" s="377">
        <v>0</v>
      </c>
      <c r="N479" s="377">
        <f t="shared" si="14"/>
        <v>501.53</v>
      </c>
      <c r="O479" s="269" t="s">
        <v>1247</v>
      </c>
      <c r="P479" s="378">
        <v>432922</v>
      </c>
      <c r="Q479" s="378">
        <v>0</v>
      </c>
      <c r="R479" s="378">
        <v>432922</v>
      </c>
      <c r="S479" s="269" t="s">
        <v>1247</v>
      </c>
      <c r="T479" s="377">
        <f t="shared" si="15"/>
        <v>863.2026000438658</v>
      </c>
    </row>
    <row r="480" spans="1:20" hidden="1">
      <c r="A480" s="269" t="s">
        <v>394</v>
      </c>
      <c r="B480" s="269" t="s">
        <v>733</v>
      </c>
      <c r="C480" s="269">
        <v>1400</v>
      </c>
      <c r="D480" s="269" t="s">
        <v>388</v>
      </c>
      <c r="E480" s="269" t="s">
        <v>861</v>
      </c>
      <c r="G480" s="269" t="s">
        <v>11</v>
      </c>
      <c r="L480" s="377">
        <v>523.09</v>
      </c>
      <c r="M480" s="377">
        <v>0</v>
      </c>
      <c r="N480" s="377">
        <f t="shared" si="14"/>
        <v>523.09</v>
      </c>
      <c r="O480" s="269" t="s">
        <v>1248</v>
      </c>
      <c r="P480" s="378">
        <v>451540</v>
      </c>
      <c r="Q480" s="378">
        <v>0</v>
      </c>
      <c r="R480" s="378">
        <v>451540</v>
      </c>
      <c r="S480" s="269" t="s">
        <v>1248</v>
      </c>
      <c r="T480" s="377">
        <f t="shared" si="15"/>
        <v>863.21665487774567</v>
      </c>
    </row>
    <row r="481" spans="1:20" hidden="1">
      <c r="A481" s="269" t="s">
        <v>394</v>
      </c>
      <c r="B481" s="269" t="s">
        <v>733</v>
      </c>
      <c r="C481" s="269">
        <v>1400</v>
      </c>
      <c r="D481" s="269" t="s">
        <v>388</v>
      </c>
      <c r="E481" s="269" t="s">
        <v>861</v>
      </c>
      <c r="G481" s="269" t="s">
        <v>11</v>
      </c>
      <c r="L481" s="377">
        <v>576.23</v>
      </c>
      <c r="M481" s="377">
        <v>0</v>
      </c>
      <c r="N481" s="377">
        <f t="shared" si="14"/>
        <v>576.23</v>
      </c>
      <c r="O481" s="269" t="s">
        <v>1249</v>
      </c>
      <c r="P481" s="378">
        <v>497407</v>
      </c>
      <c r="Q481" s="378">
        <v>0</v>
      </c>
      <c r="R481" s="378">
        <v>497407</v>
      </c>
      <c r="S481" s="269" t="s">
        <v>1249</v>
      </c>
      <c r="T481" s="377">
        <f t="shared" si="15"/>
        <v>863.20913524113632</v>
      </c>
    </row>
    <row r="482" spans="1:20" hidden="1">
      <c r="A482" s="269" t="s">
        <v>394</v>
      </c>
      <c r="B482" s="269" t="s">
        <v>733</v>
      </c>
      <c r="C482" s="269">
        <v>1400</v>
      </c>
      <c r="D482" s="269" t="s">
        <v>388</v>
      </c>
      <c r="E482" s="269" t="s">
        <v>861</v>
      </c>
      <c r="G482" s="269" t="s">
        <v>11</v>
      </c>
      <c r="L482" s="377">
        <v>638.84</v>
      </c>
      <c r="M482" s="377">
        <v>0</v>
      </c>
      <c r="N482" s="377">
        <f t="shared" si="14"/>
        <v>638.84</v>
      </c>
      <c r="O482" s="269" t="s">
        <v>1250</v>
      </c>
      <c r="P482" s="378">
        <v>551454</v>
      </c>
      <c r="Q482" s="378">
        <v>0</v>
      </c>
      <c r="R482" s="378">
        <v>551454</v>
      </c>
      <c r="S482" s="269" t="s">
        <v>1250</v>
      </c>
      <c r="T482" s="377">
        <f t="shared" si="15"/>
        <v>863.21144574541347</v>
      </c>
    </row>
    <row r="483" spans="1:20" hidden="1">
      <c r="A483" s="269" t="s">
        <v>394</v>
      </c>
      <c r="B483" s="269" t="s">
        <v>733</v>
      </c>
      <c r="C483" s="269">
        <v>1400</v>
      </c>
      <c r="D483" s="269" t="s">
        <v>388</v>
      </c>
      <c r="E483" s="269" t="s">
        <v>861</v>
      </c>
      <c r="G483" s="269" t="s">
        <v>11</v>
      </c>
      <c r="L483" s="377">
        <v>695.67</v>
      </c>
      <c r="M483" s="377">
        <v>0</v>
      </c>
      <c r="N483" s="377">
        <f t="shared" si="14"/>
        <v>695.67</v>
      </c>
      <c r="O483" s="269" t="s">
        <v>1251</v>
      </c>
      <c r="P483" s="378">
        <v>600511</v>
      </c>
      <c r="Q483" s="378">
        <v>0</v>
      </c>
      <c r="R483" s="378">
        <v>600511</v>
      </c>
      <c r="S483" s="269" t="s">
        <v>1251</v>
      </c>
      <c r="T483" s="377">
        <f t="shared" si="15"/>
        <v>863.21244268115629</v>
      </c>
    </row>
    <row r="484" spans="1:20" hidden="1">
      <c r="A484" s="269" t="s">
        <v>394</v>
      </c>
      <c r="B484" s="269" t="s">
        <v>733</v>
      </c>
      <c r="C484" s="269">
        <v>1400</v>
      </c>
      <c r="D484" s="269" t="s">
        <v>388</v>
      </c>
      <c r="E484" s="269" t="s">
        <v>861</v>
      </c>
      <c r="G484" s="269" t="s">
        <v>11</v>
      </c>
      <c r="L484" s="377">
        <v>863.14</v>
      </c>
      <c r="M484" s="377">
        <v>0</v>
      </c>
      <c r="N484" s="377">
        <f t="shared" si="14"/>
        <v>863.14</v>
      </c>
      <c r="O484" s="269" t="s">
        <v>1252</v>
      </c>
      <c r="P484" s="378">
        <v>745072</v>
      </c>
      <c r="Q484" s="378">
        <v>0</v>
      </c>
      <c r="R484" s="378">
        <v>745072</v>
      </c>
      <c r="S484" s="269" t="s">
        <v>1252</v>
      </c>
      <c r="T484" s="377">
        <f t="shared" si="15"/>
        <v>863.21106657089229</v>
      </c>
    </row>
    <row r="485" spans="1:20" hidden="1">
      <c r="A485" s="269" t="s">
        <v>394</v>
      </c>
      <c r="B485" s="269" t="s">
        <v>733</v>
      </c>
      <c r="C485" s="269">
        <v>1400</v>
      </c>
      <c r="D485" s="269" t="s">
        <v>388</v>
      </c>
      <c r="E485" s="269" t="s">
        <v>861</v>
      </c>
      <c r="G485" s="269" t="s">
        <v>11</v>
      </c>
      <c r="L485" s="377">
        <v>881.7</v>
      </c>
      <c r="M485" s="377">
        <v>0</v>
      </c>
      <c r="N485" s="377">
        <f t="shared" si="14"/>
        <v>881.7</v>
      </c>
      <c r="O485" s="269" t="s">
        <v>1253</v>
      </c>
      <c r="P485" s="378">
        <v>761092</v>
      </c>
      <c r="Q485" s="378">
        <v>0</v>
      </c>
      <c r="R485" s="378">
        <v>761092</v>
      </c>
      <c r="S485" s="269" t="s">
        <v>1253</v>
      </c>
      <c r="T485" s="377">
        <f t="shared" si="15"/>
        <v>863.20970851763639</v>
      </c>
    </row>
    <row r="486" spans="1:20" hidden="1">
      <c r="A486" s="269" t="s">
        <v>394</v>
      </c>
      <c r="B486" s="269" t="s">
        <v>733</v>
      </c>
      <c r="C486" s="269">
        <v>1400</v>
      </c>
      <c r="D486" s="269" t="s">
        <v>388</v>
      </c>
      <c r="E486" s="269" t="s">
        <v>861</v>
      </c>
      <c r="G486" s="269" t="s">
        <v>11</v>
      </c>
      <c r="L486" s="377">
        <v>903.67</v>
      </c>
      <c r="M486" s="377">
        <v>0</v>
      </c>
      <c r="N486" s="377">
        <f t="shared" si="14"/>
        <v>903.67</v>
      </c>
      <c r="O486" s="269" t="s">
        <v>1254</v>
      </c>
      <c r="P486" s="378">
        <v>780058</v>
      </c>
      <c r="Q486" s="378">
        <v>0</v>
      </c>
      <c r="R486" s="378">
        <v>780058</v>
      </c>
      <c r="S486" s="269" t="s">
        <v>1254</v>
      </c>
      <c r="T486" s="377">
        <f t="shared" si="15"/>
        <v>863.21112795600163</v>
      </c>
    </row>
    <row r="487" spans="1:20" hidden="1">
      <c r="A487" s="269" t="s">
        <v>394</v>
      </c>
      <c r="B487" s="269" t="s">
        <v>733</v>
      </c>
      <c r="C487" s="269">
        <v>1400</v>
      </c>
      <c r="D487" s="269" t="s">
        <v>388</v>
      </c>
      <c r="E487" s="269" t="s">
        <v>861</v>
      </c>
      <c r="G487" s="269" t="s">
        <v>11</v>
      </c>
      <c r="L487" s="377">
        <v>1113.8599999999999</v>
      </c>
      <c r="M487" s="377">
        <v>0</v>
      </c>
      <c r="N487" s="377">
        <f t="shared" si="14"/>
        <v>1113.8599999999999</v>
      </c>
      <c r="O487" s="269" t="s">
        <v>1255</v>
      </c>
      <c r="P487" s="378">
        <v>961496</v>
      </c>
      <c r="Q487" s="378">
        <v>0</v>
      </c>
      <c r="R487" s="378">
        <v>961496</v>
      </c>
      <c r="S487" s="269" t="s">
        <v>1255</v>
      </c>
      <c r="T487" s="377">
        <f t="shared" si="15"/>
        <v>863.21081644012725</v>
      </c>
    </row>
    <row r="488" spans="1:20" hidden="1">
      <c r="A488" s="269" t="s">
        <v>394</v>
      </c>
      <c r="B488" s="269" t="s">
        <v>733</v>
      </c>
      <c r="C488" s="269">
        <v>1400</v>
      </c>
      <c r="D488" s="269" t="s">
        <v>388</v>
      </c>
      <c r="E488" s="269" t="s">
        <v>861</v>
      </c>
      <c r="G488" s="269" t="s">
        <v>11</v>
      </c>
      <c r="L488" s="377">
        <v>1262.69</v>
      </c>
      <c r="M488" s="377">
        <v>0</v>
      </c>
      <c r="N488" s="377">
        <f t="shared" si="14"/>
        <v>1262.69</v>
      </c>
      <c r="O488" s="269" t="s">
        <v>1256</v>
      </c>
      <c r="P488" s="378">
        <v>1089968</v>
      </c>
      <c r="Q488" s="378">
        <v>0</v>
      </c>
      <c r="R488" s="378">
        <v>1089968</v>
      </c>
      <c r="S488" s="269" t="s">
        <v>1256</v>
      </c>
      <c r="T488" s="377">
        <f t="shared" si="15"/>
        <v>863.2110811046258</v>
      </c>
    </row>
    <row r="489" spans="1:20" hidden="1">
      <c r="A489" s="269" t="s">
        <v>394</v>
      </c>
      <c r="B489" s="269" t="s">
        <v>733</v>
      </c>
      <c r="C489" s="269">
        <v>1400</v>
      </c>
      <c r="D489" s="269" t="s">
        <v>388</v>
      </c>
      <c r="E489" s="269" t="s">
        <v>861</v>
      </c>
      <c r="G489" s="269" t="s">
        <v>11</v>
      </c>
      <c r="L489" s="377">
        <v>1377.17</v>
      </c>
      <c r="M489" s="377">
        <v>0</v>
      </c>
      <c r="N489" s="377">
        <f t="shared" si="14"/>
        <v>1377.17</v>
      </c>
      <c r="O489" s="269" t="s">
        <v>1257</v>
      </c>
      <c r="P489" s="378">
        <v>1188785</v>
      </c>
      <c r="Q489" s="378">
        <v>0</v>
      </c>
      <c r="R489" s="378">
        <v>1188785</v>
      </c>
      <c r="S489" s="269" t="s">
        <v>1257</v>
      </c>
      <c r="T489" s="377">
        <f t="shared" si="15"/>
        <v>863.20860895895203</v>
      </c>
    </row>
    <row r="490" spans="1:20" hidden="1">
      <c r="A490" s="269" t="s">
        <v>394</v>
      </c>
      <c r="B490" s="269" t="s">
        <v>733</v>
      </c>
      <c r="C490" s="269">
        <v>1400</v>
      </c>
      <c r="D490" s="269" t="s">
        <v>388</v>
      </c>
      <c r="E490" s="269" t="s">
        <v>861</v>
      </c>
      <c r="G490" s="269" t="s">
        <v>11</v>
      </c>
      <c r="L490" s="377">
        <v>1483.6</v>
      </c>
      <c r="M490" s="377">
        <v>0</v>
      </c>
      <c r="N490" s="377">
        <f t="shared" si="14"/>
        <v>1483.6</v>
      </c>
      <c r="O490" s="269" t="s">
        <v>1258</v>
      </c>
      <c r="P490" s="378">
        <v>1280657</v>
      </c>
      <c r="Q490" s="378">
        <v>0</v>
      </c>
      <c r="R490" s="378">
        <v>1280657</v>
      </c>
      <c r="S490" s="269" t="s">
        <v>1258</v>
      </c>
      <c r="T490" s="377">
        <f t="shared" si="15"/>
        <v>863.20908600701</v>
      </c>
    </row>
    <row r="491" spans="1:20" hidden="1">
      <c r="A491" s="269" t="s">
        <v>394</v>
      </c>
      <c r="B491" s="269" t="s">
        <v>733</v>
      </c>
      <c r="C491" s="269">
        <v>1400</v>
      </c>
      <c r="D491" s="269" t="s">
        <v>388</v>
      </c>
      <c r="E491" s="269" t="s">
        <v>861</v>
      </c>
      <c r="G491" s="269" t="s">
        <v>11</v>
      </c>
      <c r="L491" s="377">
        <v>1533.06</v>
      </c>
      <c r="M491" s="377">
        <v>0</v>
      </c>
      <c r="N491" s="377">
        <f t="shared" si="14"/>
        <v>1533.06</v>
      </c>
      <c r="O491" s="269" t="s">
        <v>1259</v>
      </c>
      <c r="P491" s="378">
        <v>1323350</v>
      </c>
      <c r="Q491" s="378">
        <v>0</v>
      </c>
      <c r="R491" s="378">
        <v>1323350</v>
      </c>
      <c r="S491" s="269" t="s">
        <v>1259</v>
      </c>
      <c r="T491" s="377">
        <f t="shared" si="15"/>
        <v>863.20822407472644</v>
      </c>
    </row>
    <row r="492" spans="1:20" hidden="1">
      <c r="A492" s="269" t="s">
        <v>394</v>
      </c>
      <c r="B492" s="269" t="s">
        <v>733</v>
      </c>
      <c r="C492" s="269">
        <v>1400</v>
      </c>
      <c r="D492" s="269" t="s">
        <v>388</v>
      </c>
      <c r="E492" s="269" t="s">
        <v>861</v>
      </c>
      <c r="G492" s="269" t="s">
        <v>11</v>
      </c>
      <c r="L492" s="377">
        <v>1771.33</v>
      </c>
      <c r="M492" s="377">
        <v>0</v>
      </c>
      <c r="N492" s="377">
        <f t="shared" si="14"/>
        <v>1771.33</v>
      </c>
      <c r="O492" s="269" t="s">
        <v>1260</v>
      </c>
      <c r="P492" s="378">
        <v>1529032</v>
      </c>
      <c r="Q492" s="378">
        <v>0</v>
      </c>
      <c r="R492" s="378">
        <v>1529032</v>
      </c>
      <c r="S492" s="269" t="s">
        <v>1260</v>
      </c>
      <c r="T492" s="377">
        <f t="shared" si="15"/>
        <v>863.21125933620499</v>
      </c>
    </row>
    <row r="493" spans="1:20" hidden="1">
      <c r="A493" s="269" t="s">
        <v>394</v>
      </c>
      <c r="B493" s="269" t="s">
        <v>733</v>
      </c>
      <c r="C493" s="269">
        <v>1400</v>
      </c>
      <c r="D493" s="269" t="s">
        <v>388</v>
      </c>
      <c r="E493" s="269" t="s">
        <v>861</v>
      </c>
      <c r="G493" s="269" t="s">
        <v>11</v>
      </c>
      <c r="L493" s="377">
        <v>1967.7</v>
      </c>
      <c r="M493" s="377">
        <v>0</v>
      </c>
      <c r="N493" s="377">
        <f t="shared" si="14"/>
        <v>1967.7</v>
      </c>
      <c r="O493" s="269" t="s">
        <v>1261</v>
      </c>
      <c r="P493" s="378">
        <v>1698542</v>
      </c>
      <c r="Q493" s="378">
        <v>0</v>
      </c>
      <c r="R493" s="378">
        <v>1698542</v>
      </c>
      <c r="S493" s="269" t="s">
        <v>1261</v>
      </c>
      <c r="T493" s="377">
        <f t="shared" si="15"/>
        <v>863.21187172841383</v>
      </c>
    </row>
    <row r="494" spans="1:20" hidden="1">
      <c r="A494" s="269" t="s">
        <v>394</v>
      </c>
      <c r="B494" s="269" t="s">
        <v>733</v>
      </c>
      <c r="C494" s="269">
        <v>1400</v>
      </c>
      <c r="D494" s="269" t="s">
        <v>388</v>
      </c>
      <c r="E494" s="269" t="s">
        <v>861</v>
      </c>
      <c r="G494" s="269" t="s">
        <v>11</v>
      </c>
      <c r="L494" s="377">
        <v>2137.31</v>
      </c>
      <c r="M494" s="377">
        <v>0</v>
      </c>
      <c r="N494" s="377">
        <f t="shared" si="14"/>
        <v>2137.31</v>
      </c>
      <c r="O494" s="269" t="s">
        <v>1262</v>
      </c>
      <c r="P494" s="378">
        <v>1844948</v>
      </c>
      <c r="Q494" s="378">
        <v>0</v>
      </c>
      <c r="R494" s="378">
        <v>1844948</v>
      </c>
      <c r="S494" s="269" t="s">
        <v>1262</v>
      </c>
      <c r="T494" s="377">
        <f t="shared" si="15"/>
        <v>863.21029705564479</v>
      </c>
    </row>
    <row r="495" spans="1:20" hidden="1">
      <c r="A495" s="269" t="s">
        <v>394</v>
      </c>
      <c r="B495" s="269" t="s">
        <v>733</v>
      </c>
      <c r="C495" s="269">
        <v>1400</v>
      </c>
      <c r="D495" s="269" t="s">
        <v>388</v>
      </c>
      <c r="E495" s="269" t="s">
        <v>861</v>
      </c>
      <c r="G495" s="269" t="s">
        <v>11</v>
      </c>
      <c r="L495" s="377">
        <v>2465.06</v>
      </c>
      <c r="M495" s="377">
        <v>0</v>
      </c>
      <c r="N495" s="377">
        <f t="shared" si="14"/>
        <v>2465.06</v>
      </c>
      <c r="O495" s="269" t="s">
        <v>1263</v>
      </c>
      <c r="P495" s="378">
        <v>2127862</v>
      </c>
      <c r="Q495" s="378">
        <v>0</v>
      </c>
      <c r="R495" s="378">
        <v>2127862</v>
      </c>
      <c r="S495" s="269" t="s">
        <v>1263</v>
      </c>
      <c r="T495" s="377">
        <f t="shared" si="15"/>
        <v>863.20900911134015</v>
      </c>
    </row>
    <row r="496" spans="1:20" hidden="1">
      <c r="A496" s="269" t="s">
        <v>394</v>
      </c>
      <c r="B496" s="269" t="s">
        <v>733</v>
      </c>
      <c r="C496" s="269">
        <v>1400</v>
      </c>
      <c r="D496" s="269" t="s">
        <v>388</v>
      </c>
      <c r="E496" s="269" t="s">
        <v>861</v>
      </c>
      <c r="G496" s="269" t="s">
        <v>11</v>
      </c>
      <c r="L496" s="377">
        <v>2472.9699999999998</v>
      </c>
      <c r="M496" s="377">
        <v>0</v>
      </c>
      <c r="N496" s="377">
        <f t="shared" si="14"/>
        <v>2472.9699999999998</v>
      </c>
      <c r="O496" s="269" t="s">
        <v>1264</v>
      </c>
      <c r="P496" s="378">
        <v>2134691</v>
      </c>
      <c r="Q496" s="378">
        <v>0</v>
      </c>
      <c r="R496" s="378">
        <v>2134691</v>
      </c>
      <c r="S496" s="269" t="s">
        <v>1264</v>
      </c>
      <c r="T496" s="377">
        <f t="shared" si="15"/>
        <v>863.20942025176214</v>
      </c>
    </row>
    <row r="497" spans="1:20" hidden="1">
      <c r="A497" s="269" t="s">
        <v>394</v>
      </c>
      <c r="B497" s="269" t="s">
        <v>733</v>
      </c>
      <c r="C497" s="269">
        <v>1400</v>
      </c>
      <c r="D497" s="269" t="s">
        <v>388</v>
      </c>
      <c r="E497" s="269" t="s">
        <v>861</v>
      </c>
      <c r="G497" s="269" t="s">
        <v>11</v>
      </c>
      <c r="L497" s="377">
        <v>2828.39</v>
      </c>
      <c r="M497" s="377">
        <v>0</v>
      </c>
      <c r="N497" s="377">
        <f t="shared" si="14"/>
        <v>2828.39</v>
      </c>
      <c r="O497" s="269" t="s">
        <v>1265</v>
      </c>
      <c r="P497" s="378">
        <v>2441498</v>
      </c>
      <c r="Q497" s="378">
        <v>0</v>
      </c>
      <c r="R497" s="378">
        <v>2441498</v>
      </c>
      <c r="S497" s="269" t="s">
        <v>1265</v>
      </c>
      <c r="T497" s="377">
        <f t="shared" si="15"/>
        <v>863.21122617460821</v>
      </c>
    </row>
    <row r="498" spans="1:20" hidden="1">
      <c r="A498" s="269" t="s">
        <v>394</v>
      </c>
      <c r="B498" s="269" t="s">
        <v>733</v>
      </c>
      <c r="C498" s="269">
        <v>1400</v>
      </c>
      <c r="D498" s="269" t="s">
        <v>388</v>
      </c>
      <c r="E498" s="269" t="s">
        <v>861</v>
      </c>
      <c r="G498" s="269" t="s">
        <v>11</v>
      </c>
      <c r="L498" s="377">
        <v>2929.08</v>
      </c>
      <c r="M498" s="377">
        <v>0</v>
      </c>
      <c r="N498" s="377">
        <f t="shared" si="14"/>
        <v>2929.08</v>
      </c>
      <c r="O498" s="269" t="s">
        <v>1266</v>
      </c>
      <c r="P498" s="378">
        <v>2528413</v>
      </c>
      <c r="Q498" s="378">
        <v>0</v>
      </c>
      <c r="R498" s="378">
        <v>2528413</v>
      </c>
      <c r="S498" s="269" t="s">
        <v>1266</v>
      </c>
      <c r="T498" s="377">
        <f t="shared" si="15"/>
        <v>863.21063269012802</v>
      </c>
    </row>
    <row r="499" spans="1:20" hidden="1">
      <c r="A499" s="269" t="s">
        <v>394</v>
      </c>
      <c r="B499" s="269" t="s">
        <v>733</v>
      </c>
      <c r="C499" s="269">
        <v>1400</v>
      </c>
      <c r="D499" s="269" t="s">
        <v>388</v>
      </c>
      <c r="E499" s="269" t="s">
        <v>861</v>
      </c>
      <c r="G499" s="269" t="s">
        <v>11</v>
      </c>
      <c r="L499" s="377">
        <v>2929.51</v>
      </c>
      <c r="M499" s="377">
        <v>0</v>
      </c>
      <c r="N499" s="377">
        <f t="shared" si="14"/>
        <v>2929.51</v>
      </c>
      <c r="O499" s="269" t="s">
        <v>1267</v>
      </c>
      <c r="P499" s="378">
        <v>2528783</v>
      </c>
      <c r="Q499" s="378">
        <v>0</v>
      </c>
      <c r="R499" s="378">
        <v>2528783</v>
      </c>
      <c r="S499" s="269" t="s">
        <v>1267</v>
      </c>
      <c r="T499" s="377">
        <f t="shared" si="15"/>
        <v>863.21022969711657</v>
      </c>
    </row>
    <row r="500" spans="1:20" hidden="1">
      <c r="A500" s="269" t="s">
        <v>394</v>
      </c>
      <c r="B500" s="269" t="s">
        <v>733</v>
      </c>
      <c r="C500" s="269">
        <v>1400</v>
      </c>
      <c r="D500" s="269" t="s">
        <v>388</v>
      </c>
      <c r="E500" s="269" t="s">
        <v>861</v>
      </c>
      <c r="G500" s="269" t="s">
        <v>11</v>
      </c>
      <c r="L500" s="377">
        <v>3198.17</v>
      </c>
      <c r="M500" s="377">
        <v>0</v>
      </c>
      <c r="N500" s="377">
        <f t="shared" si="14"/>
        <v>3198.17</v>
      </c>
      <c r="O500" s="269" t="s">
        <v>1268</v>
      </c>
      <c r="P500" s="378">
        <v>2760693</v>
      </c>
      <c r="Q500" s="378">
        <v>0</v>
      </c>
      <c r="R500" s="378">
        <v>2760693</v>
      </c>
      <c r="S500" s="269" t="s">
        <v>1268</v>
      </c>
      <c r="T500" s="377">
        <f t="shared" si="15"/>
        <v>863.21021083932374</v>
      </c>
    </row>
    <row r="501" spans="1:20" hidden="1">
      <c r="A501" s="269" t="s">
        <v>394</v>
      </c>
      <c r="B501" s="269" t="s">
        <v>733</v>
      </c>
      <c r="C501" s="269">
        <v>1400</v>
      </c>
      <c r="D501" s="269" t="s">
        <v>388</v>
      </c>
      <c r="E501" s="269" t="s">
        <v>861</v>
      </c>
      <c r="G501" s="269" t="s">
        <v>11</v>
      </c>
      <c r="L501" s="377">
        <v>3734.47</v>
      </c>
      <c r="M501" s="377">
        <v>0</v>
      </c>
      <c r="N501" s="377">
        <f t="shared" si="14"/>
        <v>3734.47</v>
      </c>
      <c r="O501" s="269" t="s">
        <v>1269</v>
      </c>
      <c r="P501" s="378">
        <v>3223635</v>
      </c>
      <c r="Q501" s="378">
        <v>0</v>
      </c>
      <c r="R501" s="378">
        <v>3223635</v>
      </c>
      <c r="S501" s="269" t="s">
        <v>1269</v>
      </c>
      <c r="T501" s="377">
        <f t="shared" si="15"/>
        <v>863.21084384129483</v>
      </c>
    </row>
    <row r="502" spans="1:20" hidden="1">
      <c r="A502" s="269" t="s">
        <v>394</v>
      </c>
      <c r="B502" s="269" t="s">
        <v>733</v>
      </c>
      <c r="C502" s="269">
        <v>1400</v>
      </c>
      <c r="D502" s="269" t="s">
        <v>388</v>
      </c>
      <c r="E502" s="269" t="s">
        <v>861</v>
      </c>
      <c r="G502" s="269" t="s">
        <v>11</v>
      </c>
      <c r="L502" s="377">
        <v>5207.21</v>
      </c>
      <c r="M502" s="377">
        <v>0</v>
      </c>
      <c r="N502" s="377">
        <f t="shared" si="14"/>
        <v>5207.21</v>
      </c>
      <c r="O502" s="269" t="s">
        <v>1270</v>
      </c>
      <c r="P502" s="378">
        <v>4494916</v>
      </c>
      <c r="Q502" s="378">
        <v>0</v>
      </c>
      <c r="R502" s="378">
        <v>4494916</v>
      </c>
      <c r="S502" s="269" t="s">
        <v>1270</v>
      </c>
      <c r="T502" s="377">
        <f t="shared" si="15"/>
        <v>863.21004914339926</v>
      </c>
    </row>
    <row r="503" spans="1:20" hidden="1">
      <c r="A503" s="269" t="s">
        <v>394</v>
      </c>
      <c r="B503" s="269" t="s">
        <v>733</v>
      </c>
      <c r="C503" s="269">
        <v>1403</v>
      </c>
      <c r="D503" s="269" t="s">
        <v>388</v>
      </c>
      <c r="E503" s="269" t="s">
        <v>418</v>
      </c>
      <c r="G503" s="269" t="s">
        <v>359</v>
      </c>
      <c r="L503" s="377">
        <v>0.02</v>
      </c>
      <c r="M503" s="377">
        <v>0</v>
      </c>
      <c r="N503" s="377">
        <f t="shared" si="14"/>
        <v>0.02</v>
      </c>
      <c r="O503" s="269" t="s">
        <v>1271</v>
      </c>
      <c r="P503" s="378">
        <v>14</v>
      </c>
      <c r="Q503" s="378">
        <v>0</v>
      </c>
      <c r="R503" s="378">
        <v>14</v>
      </c>
      <c r="S503" s="269" t="s">
        <v>1271</v>
      </c>
      <c r="T503" s="377">
        <f t="shared" si="15"/>
        <v>700</v>
      </c>
    </row>
    <row r="504" spans="1:20" hidden="1">
      <c r="A504" s="269" t="s">
        <v>394</v>
      </c>
      <c r="B504" s="269" t="s">
        <v>733</v>
      </c>
      <c r="C504" s="269">
        <v>1403</v>
      </c>
      <c r="D504" s="269" t="s">
        <v>388</v>
      </c>
      <c r="E504" s="269" t="s">
        <v>418</v>
      </c>
      <c r="G504" s="269" t="s">
        <v>359</v>
      </c>
      <c r="L504" s="377">
        <v>0.03</v>
      </c>
      <c r="M504" s="377">
        <v>0</v>
      </c>
      <c r="N504" s="377">
        <f t="shared" si="14"/>
        <v>0.03</v>
      </c>
      <c r="O504" s="269" t="s">
        <v>1272</v>
      </c>
      <c r="P504" s="378">
        <v>28</v>
      </c>
      <c r="Q504" s="378">
        <v>0</v>
      </c>
      <c r="R504" s="378">
        <v>28</v>
      </c>
      <c r="S504" s="269" t="s">
        <v>1272</v>
      </c>
      <c r="T504" s="377">
        <f t="shared" si="15"/>
        <v>933.33333333333337</v>
      </c>
    </row>
    <row r="505" spans="1:20" hidden="1">
      <c r="A505" s="269" t="s">
        <v>394</v>
      </c>
      <c r="B505" s="269" t="s">
        <v>733</v>
      </c>
      <c r="C505" s="269">
        <v>1403</v>
      </c>
      <c r="D505" s="269" t="s">
        <v>388</v>
      </c>
      <c r="E505" s="269" t="s">
        <v>418</v>
      </c>
      <c r="G505" s="269" t="s">
        <v>359</v>
      </c>
      <c r="L505" s="377">
        <v>0.05</v>
      </c>
      <c r="M505" s="377">
        <v>0</v>
      </c>
      <c r="N505" s="377">
        <f t="shared" si="14"/>
        <v>0.05</v>
      </c>
      <c r="O505" s="269" t="s">
        <v>1273</v>
      </c>
      <c r="P505" s="378">
        <v>47</v>
      </c>
      <c r="Q505" s="378">
        <v>0</v>
      </c>
      <c r="R505" s="378">
        <v>47</v>
      </c>
      <c r="S505" s="269" t="s">
        <v>1273</v>
      </c>
      <c r="T505" s="377">
        <f t="shared" si="15"/>
        <v>940</v>
      </c>
    </row>
    <row r="506" spans="1:20" hidden="1">
      <c r="A506" s="269" t="s">
        <v>394</v>
      </c>
      <c r="B506" s="269" t="s">
        <v>733</v>
      </c>
      <c r="C506" s="269">
        <v>1403</v>
      </c>
      <c r="D506" s="269" t="s">
        <v>388</v>
      </c>
      <c r="E506" s="269" t="s">
        <v>418</v>
      </c>
      <c r="G506" s="269" t="s">
        <v>359</v>
      </c>
      <c r="L506" s="377">
        <v>0.06</v>
      </c>
      <c r="M506" s="377">
        <v>0</v>
      </c>
      <c r="N506" s="377">
        <f t="shared" si="14"/>
        <v>0.06</v>
      </c>
      <c r="O506" s="269" t="s">
        <v>1274</v>
      </c>
      <c r="P506" s="378">
        <v>53</v>
      </c>
      <c r="Q506" s="378">
        <v>0</v>
      </c>
      <c r="R506" s="378">
        <v>53</v>
      </c>
      <c r="S506" s="269" t="s">
        <v>1275</v>
      </c>
      <c r="T506" s="377">
        <f t="shared" si="15"/>
        <v>883.33333333333337</v>
      </c>
    </row>
    <row r="507" spans="1:20" hidden="1">
      <c r="A507" s="269" t="s">
        <v>394</v>
      </c>
      <c r="B507" s="269" t="s">
        <v>733</v>
      </c>
      <c r="C507" s="269">
        <v>1403</v>
      </c>
      <c r="D507" s="269" t="s">
        <v>388</v>
      </c>
      <c r="E507" s="269" t="s">
        <v>418</v>
      </c>
      <c r="G507" s="269" t="s">
        <v>359</v>
      </c>
      <c r="L507" s="377">
        <v>0.06</v>
      </c>
      <c r="M507" s="377">
        <v>0</v>
      </c>
      <c r="N507" s="377">
        <f t="shared" si="14"/>
        <v>0.06</v>
      </c>
      <c r="O507" s="269" t="s">
        <v>1275</v>
      </c>
      <c r="P507" s="378">
        <v>55</v>
      </c>
      <c r="Q507" s="378">
        <v>0</v>
      </c>
      <c r="R507" s="378">
        <v>55</v>
      </c>
      <c r="S507" s="269" t="s">
        <v>1274</v>
      </c>
      <c r="T507" s="377">
        <f t="shared" si="15"/>
        <v>916.66666666666674</v>
      </c>
    </row>
    <row r="508" spans="1:20" hidden="1">
      <c r="A508" s="269" t="s">
        <v>394</v>
      </c>
      <c r="B508" s="269" t="s">
        <v>733</v>
      </c>
      <c r="C508" s="269">
        <v>1403</v>
      </c>
      <c r="D508" s="269" t="s">
        <v>388</v>
      </c>
      <c r="E508" s="269" t="s">
        <v>418</v>
      </c>
      <c r="G508" s="269" t="s">
        <v>359</v>
      </c>
      <c r="L508" s="377">
        <v>7.0000000000000007E-2</v>
      </c>
      <c r="M508" s="377">
        <v>0</v>
      </c>
      <c r="N508" s="377">
        <f t="shared" si="14"/>
        <v>7.0000000000000007E-2</v>
      </c>
      <c r="O508" s="269" t="s">
        <v>1276</v>
      </c>
      <c r="P508" s="378">
        <v>59</v>
      </c>
      <c r="Q508" s="378">
        <v>0</v>
      </c>
      <c r="R508" s="378">
        <v>59</v>
      </c>
      <c r="S508" s="269" t="s">
        <v>1276</v>
      </c>
      <c r="T508" s="377">
        <f t="shared" si="15"/>
        <v>842.85714285714278</v>
      </c>
    </row>
    <row r="509" spans="1:20" hidden="1">
      <c r="A509" s="269" t="s">
        <v>394</v>
      </c>
      <c r="B509" s="269" t="s">
        <v>733</v>
      </c>
      <c r="C509" s="269">
        <v>1403</v>
      </c>
      <c r="D509" s="269" t="s">
        <v>388</v>
      </c>
      <c r="E509" s="269" t="s">
        <v>418</v>
      </c>
      <c r="G509" s="269" t="s">
        <v>359</v>
      </c>
      <c r="L509" s="377">
        <v>0.09</v>
      </c>
      <c r="M509" s="377">
        <v>0</v>
      </c>
      <c r="N509" s="377">
        <f t="shared" si="14"/>
        <v>0.09</v>
      </c>
      <c r="O509" s="269" t="s">
        <v>1277</v>
      </c>
      <c r="P509" s="378">
        <v>82</v>
      </c>
      <c r="Q509" s="378">
        <v>0</v>
      </c>
      <c r="R509" s="378">
        <v>82</v>
      </c>
      <c r="S509" s="269" t="s">
        <v>1277</v>
      </c>
      <c r="T509" s="377">
        <f t="shared" si="15"/>
        <v>911.1111111111112</v>
      </c>
    </row>
    <row r="510" spans="1:20" hidden="1">
      <c r="A510" s="269" t="s">
        <v>394</v>
      </c>
      <c r="B510" s="269" t="s">
        <v>733</v>
      </c>
      <c r="C510" s="269">
        <v>1403</v>
      </c>
      <c r="D510" s="269" t="s">
        <v>388</v>
      </c>
      <c r="E510" s="269" t="s">
        <v>418</v>
      </c>
      <c r="G510" s="269" t="s">
        <v>359</v>
      </c>
      <c r="L510" s="377">
        <v>0.1</v>
      </c>
      <c r="M510" s="377">
        <v>0</v>
      </c>
      <c r="N510" s="377">
        <f t="shared" si="14"/>
        <v>0.1</v>
      </c>
      <c r="O510" s="269" t="s">
        <v>1278</v>
      </c>
      <c r="P510" s="378">
        <v>86</v>
      </c>
      <c r="Q510" s="378">
        <v>0</v>
      </c>
      <c r="R510" s="378">
        <v>86</v>
      </c>
      <c r="S510" s="269" t="s">
        <v>1278</v>
      </c>
      <c r="T510" s="377">
        <f t="shared" si="15"/>
        <v>860</v>
      </c>
    </row>
    <row r="511" spans="1:20" hidden="1">
      <c r="A511" s="269" t="s">
        <v>394</v>
      </c>
      <c r="B511" s="269" t="s">
        <v>733</v>
      </c>
      <c r="C511" s="269">
        <v>1403</v>
      </c>
      <c r="D511" s="269" t="s">
        <v>388</v>
      </c>
      <c r="E511" s="269" t="s">
        <v>418</v>
      </c>
      <c r="G511" s="269" t="s">
        <v>359</v>
      </c>
      <c r="L511" s="377">
        <v>0.12</v>
      </c>
      <c r="M511" s="377">
        <v>0</v>
      </c>
      <c r="N511" s="377">
        <f t="shared" si="14"/>
        <v>0.12</v>
      </c>
      <c r="O511" s="269" t="s">
        <v>1279</v>
      </c>
      <c r="P511" s="378">
        <v>106</v>
      </c>
      <c r="Q511" s="378">
        <v>0</v>
      </c>
      <c r="R511" s="378">
        <v>106</v>
      </c>
      <c r="S511" s="269" t="s">
        <v>1279</v>
      </c>
      <c r="T511" s="377">
        <f t="shared" si="15"/>
        <v>883.33333333333337</v>
      </c>
    </row>
    <row r="512" spans="1:20" hidden="1">
      <c r="A512" s="269" t="s">
        <v>394</v>
      </c>
      <c r="B512" s="269" t="s">
        <v>733</v>
      </c>
      <c r="C512" s="269">
        <v>1403</v>
      </c>
      <c r="D512" s="269" t="s">
        <v>388</v>
      </c>
      <c r="E512" s="269" t="s">
        <v>418</v>
      </c>
      <c r="G512" s="269" t="s">
        <v>359</v>
      </c>
      <c r="L512" s="377">
        <v>0.16</v>
      </c>
      <c r="M512" s="377">
        <v>0</v>
      </c>
      <c r="N512" s="377">
        <f t="shared" si="14"/>
        <v>0.16</v>
      </c>
      <c r="O512" s="269" t="s">
        <v>1280</v>
      </c>
      <c r="P512" s="378">
        <v>136</v>
      </c>
      <c r="Q512" s="378">
        <v>0</v>
      </c>
      <c r="R512" s="378">
        <v>136</v>
      </c>
      <c r="S512" s="269" t="s">
        <v>1280</v>
      </c>
      <c r="T512" s="377">
        <f t="shared" si="15"/>
        <v>850</v>
      </c>
    </row>
    <row r="513" spans="1:20" hidden="1">
      <c r="A513" s="269" t="s">
        <v>394</v>
      </c>
      <c r="B513" s="269" t="s">
        <v>733</v>
      </c>
      <c r="C513" s="269">
        <v>1403</v>
      </c>
      <c r="D513" s="269" t="s">
        <v>388</v>
      </c>
      <c r="E513" s="269" t="s">
        <v>418</v>
      </c>
      <c r="G513" s="269" t="s">
        <v>359</v>
      </c>
      <c r="L513" s="377">
        <v>0.18</v>
      </c>
      <c r="M513" s="377">
        <v>0</v>
      </c>
      <c r="N513" s="377">
        <f t="shared" si="14"/>
        <v>0.18</v>
      </c>
      <c r="O513" s="269" t="s">
        <v>1281</v>
      </c>
      <c r="P513" s="378">
        <v>153</v>
      </c>
      <c r="Q513" s="378">
        <v>0</v>
      </c>
      <c r="R513" s="378">
        <v>153</v>
      </c>
      <c r="S513" s="269" t="s">
        <v>1281</v>
      </c>
      <c r="T513" s="377">
        <f t="shared" si="15"/>
        <v>850</v>
      </c>
    </row>
    <row r="514" spans="1:20" hidden="1">
      <c r="A514" s="269" t="s">
        <v>394</v>
      </c>
      <c r="B514" s="269" t="s">
        <v>733</v>
      </c>
      <c r="C514" s="269">
        <v>1403</v>
      </c>
      <c r="D514" s="269" t="s">
        <v>388</v>
      </c>
      <c r="E514" s="269" t="s">
        <v>418</v>
      </c>
      <c r="G514" s="269" t="s">
        <v>359</v>
      </c>
      <c r="L514" s="377">
        <v>0.25</v>
      </c>
      <c r="M514" s="377">
        <v>0</v>
      </c>
      <c r="N514" s="377">
        <f t="shared" si="14"/>
        <v>0.25</v>
      </c>
      <c r="O514" s="269" t="s">
        <v>1282</v>
      </c>
      <c r="P514" s="378">
        <v>215</v>
      </c>
      <c r="Q514" s="378">
        <v>0</v>
      </c>
      <c r="R514" s="378">
        <v>215</v>
      </c>
      <c r="S514" s="269" t="s">
        <v>1282</v>
      </c>
      <c r="T514" s="377">
        <f t="shared" si="15"/>
        <v>860</v>
      </c>
    </row>
    <row r="515" spans="1:20" hidden="1">
      <c r="A515" s="269" t="s">
        <v>394</v>
      </c>
      <c r="B515" s="269" t="s">
        <v>733</v>
      </c>
      <c r="C515" s="269">
        <v>1403</v>
      </c>
      <c r="D515" s="269" t="s">
        <v>388</v>
      </c>
      <c r="E515" s="269" t="s">
        <v>418</v>
      </c>
      <c r="G515" s="269" t="s">
        <v>359</v>
      </c>
      <c r="L515" s="377">
        <v>0.25</v>
      </c>
      <c r="M515" s="377">
        <v>0</v>
      </c>
      <c r="N515" s="377">
        <f t="shared" si="14"/>
        <v>0.25</v>
      </c>
      <c r="O515" s="269" t="s">
        <v>1283</v>
      </c>
      <c r="P515" s="378">
        <v>218</v>
      </c>
      <c r="Q515" s="378">
        <v>0</v>
      </c>
      <c r="R515" s="378">
        <v>218</v>
      </c>
      <c r="S515" s="269" t="s">
        <v>1283</v>
      </c>
      <c r="T515" s="377">
        <f t="shared" si="15"/>
        <v>872</v>
      </c>
    </row>
    <row r="516" spans="1:20" hidden="1">
      <c r="A516" s="269" t="s">
        <v>394</v>
      </c>
      <c r="B516" s="269" t="s">
        <v>733</v>
      </c>
      <c r="C516" s="269">
        <v>1403</v>
      </c>
      <c r="D516" s="269" t="s">
        <v>388</v>
      </c>
      <c r="E516" s="269" t="s">
        <v>418</v>
      </c>
      <c r="G516" s="269" t="s">
        <v>359</v>
      </c>
      <c r="L516" s="377">
        <v>0.28000000000000003</v>
      </c>
      <c r="M516" s="377">
        <v>0</v>
      </c>
      <c r="N516" s="377">
        <f t="shared" si="14"/>
        <v>0.28000000000000003</v>
      </c>
      <c r="O516" s="269" t="s">
        <v>1284</v>
      </c>
      <c r="P516" s="378">
        <v>238</v>
      </c>
      <c r="Q516" s="378">
        <v>0</v>
      </c>
      <c r="R516" s="378">
        <v>238</v>
      </c>
      <c r="S516" s="269" t="s">
        <v>1284</v>
      </c>
      <c r="T516" s="377">
        <f t="shared" si="15"/>
        <v>849.99999999999989</v>
      </c>
    </row>
    <row r="517" spans="1:20" hidden="1">
      <c r="A517" s="269" t="s">
        <v>394</v>
      </c>
      <c r="B517" s="269" t="s">
        <v>733</v>
      </c>
      <c r="C517" s="269">
        <v>1403</v>
      </c>
      <c r="D517" s="269" t="s">
        <v>388</v>
      </c>
      <c r="E517" s="269" t="s">
        <v>418</v>
      </c>
      <c r="G517" s="269" t="s">
        <v>359</v>
      </c>
      <c r="L517" s="377">
        <v>0.3</v>
      </c>
      <c r="M517" s="377">
        <v>0</v>
      </c>
      <c r="N517" s="377">
        <f t="shared" si="14"/>
        <v>0.3</v>
      </c>
      <c r="O517" s="269" t="s">
        <v>1285</v>
      </c>
      <c r="P517" s="378">
        <v>260</v>
      </c>
      <c r="Q517" s="378">
        <v>0</v>
      </c>
      <c r="R517" s="378">
        <v>260</v>
      </c>
      <c r="S517" s="269" t="s">
        <v>1285</v>
      </c>
      <c r="T517" s="377">
        <f t="shared" si="15"/>
        <v>866.66666666666674</v>
      </c>
    </row>
    <row r="518" spans="1:20" hidden="1">
      <c r="A518" s="269" t="s">
        <v>394</v>
      </c>
      <c r="B518" s="269" t="s">
        <v>733</v>
      </c>
      <c r="C518" s="269">
        <v>1403</v>
      </c>
      <c r="D518" s="269" t="s">
        <v>388</v>
      </c>
      <c r="E518" s="269" t="s">
        <v>418</v>
      </c>
      <c r="G518" s="269" t="s">
        <v>359</v>
      </c>
      <c r="L518" s="377">
        <v>0.36</v>
      </c>
      <c r="M518" s="377">
        <v>0</v>
      </c>
      <c r="N518" s="377">
        <f t="shared" si="14"/>
        <v>0.36</v>
      </c>
      <c r="O518" s="269" t="s">
        <v>1286</v>
      </c>
      <c r="P518" s="378">
        <v>310</v>
      </c>
      <c r="Q518" s="378">
        <v>0</v>
      </c>
      <c r="R518" s="378">
        <v>310</v>
      </c>
      <c r="S518" s="269" t="s">
        <v>1286</v>
      </c>
      <c r="T518" s="377">
        <f t="shared" si="15"/>
        <v>861.1111111111112</v>
      </c>
    </row>
    <row r="519" spans="1:20" hidden="1">
      <c r="A519" s="269" t="s">
        <v>394</v>
      </c>
      <c r="B519" s="269" t="s">
        <v>733</v>
      </c>
      <c r="C519" s="269">
        <v>1403</v>
      </c>
      <c r="D519" s="269" t="s">
        <v>388</v>
      </c>
      <c r="E519" s="269" t="s">
        <v>418</v>
      </c>
      <c r="G519" s="269" t="s">
        <v>359</v>
      </c>
      <c r="L519" s="377">
        <v>0.36</v>
      </c>
      <c r="M519" s="377">
        <v>0</v>
      </c>
      <c r="N519" s="377">
        <f t="shared" si="14"/>
        <v>0.36</v>
      </c>
      <c r="O519" s="269" t="s">
        <v>1287</v>
      </c>
      <c r="P519" s="378">
        <v>310</v>
      </c>
      <c r="Q519" s="378">
        <v>0</v>
      </c>
      <c r="R519" s="378">
        <v>310</v>
      </c>
      <c r="S519" s="269" t="s">
        <v>1287</v>
      </c>
      <c r="T519" s="377">
        <f t="shared" si="15"/>
        <v>861.1111111111112</v>
      </c>
    </row>
    <row r="520" spans="1:20" hidden="1">
      <c r="A520" s="269" t="s">
        <v>394</v>
      </c>
      <c r="B520" s="269" t="s">
        <v>733</v>
      </c>
      <c r="C520" s="269">
        <v>1403</v>
      </c>
      <c r="D520" s="269" t="s">
        <v>388</v>
      </c>
      <c r="E520" s="269" t="s">
        <v>418</v>
      </c>
      <c r="G520" s="269" t="s">
        <v>359</v>
      </c>
      <c r="L520" s="377">
        <v>0.36</v>
      </c>
      <c r="M520" s="377">
        <v>0</v>
      </c>
      <c r="N520" s="377">
        <f t="shared" si="14"/>
        <v>0.36</v>
      </c>
      <c r="O520" s="269" t="s">
        <v>1288</v>
      </c>
      <c r="P520" s="378">
        <v>312</v>
      </c>
      <c r="Q520" s="378">
        <v>0</v>
      </c>
      <c r="R520" s="378">
        <v>312</v>
      </c>
      <c r="S520" s="269" t="s">
        <v>1288</v>
      </c>
      <c r="T520" s="377">
        <f t="shared" si="15"/>
        <v>866.66666666666674</v>
      </c>
    </row>
    <row r="521" spans="1:20" hidden="1">
      <c r="A521" s="269" t="s">
        <v>394</v>
      </c>
      <c r="B521" s="269" t="s">
        <v>733</v>
      </c>
      <c r="C521" s="269">
        <v>1403</v>
      </c>
      <c r="D521" s="269" t="s">
        <v>388</v>
      </c>
      <c r="E521" s="269" t="s">
        <v>418</v>
      </c>
      <c r="G521" s="269" t="s">
        <v>359</v>
      </c>
      <c r="L521" s="377">
        <v>0.36</v>
      </c>
      <c r="M521" s="377">
        <v>0</v>
      </c>
      <c r="N521" s="377">
        <f t="shared" si="14"/>
        <v>0.36</v>
      </c>
      <c r="O521" s="269" t="s">
        <v>1289</v>
      </c>
      <c r="P521" s="378">
        <v>315</v>
      </c>
      <c r="Q521" s="378">
        <v>0</v>
      </c>
      <c r="R521" s="378">
        <v>315</v>
      </c>
      <c r="S521" s="269" t="s">
        <v>1289</v>
      </c>
      <c r="T521" s="377">
        <f t="shared" si="15"/>
        <v>875</v>
      </c>
    </row>
    <row r="522" spans="1:20" hidden="1">
      <c r="A522" s="269" t="s">
        <v>394</v>
      </c>
      <c r="B522" s="269" t="s">
        <v>733</v>
      </c>
      <c r="C522" s="269">
        <v>1403</v>
      </c>
      <c r="D522" s="269" t="s">
        <v>388</v>
      </c>
      <c r="E522" s="269" t="s">
        <v>418</v>
      </c>
      <c r="G522" s="269" t="s">
        <v>359</v>
      </c>
      <c r="L522" s="377">
        <v>0.4</v>
      </c>
      <c r="M522" s="377">
        <v>0</v>
      </c>
      <c r="N522" s="377">
        <f t="shared" ref="N522:N554" si="16">+L522-M522</f>
        <v>0.4</v>
      </c>
      <c r="O522" s="269" t="s">
        <v>1290</v>
      </c>
      <c r="P522" s="378">
        <v>349</v>
      </c>
      <c r="Q522" s="378">
        <v>0</v>
      </c>
      <c r="R522" s="378">
        <v>349</v>
      </c>
      <c r="S522" s="269" t="s">
        <v>1290</v>
      </c>
      <c r="T522" s="377">
        <f t="shared" ref="T522:T554" si="17">+R522/N522</f>
        <v>872.5</v>
      </c>
    </row>
    <row r="523" spans="1:20" hidden="1">
      <c r="A523" s="269" t="s">
        <v>394</v>
      </c>
      <c r="B523" s="269" t="s">
        <v>733</v>
      </c>
      <c r="C523" s="269">
        <v>1403</v>
      </c>
      <c r="D523" s="269" t="s">
        <v>388</v>
      </c>
      <c r="E523" s="269" t="s">
        <v>418</v>
      </c>
      <c r="G523" s="269" t="s">
        <v>359</v>
      </c>
      <c r="L523" s="377">
        <v>0.5</v>
      </c>
      <c r="M523" s="377">
        <v>0</v>
      </c>
      <c r="N523" s="377">
        <f t="shared" si="16"/>
        <v>0.5</v>
      </c>
      <c r="O523" s="269" t="s">
        <v>1291</v>
      </c>
      <c r="P523" s="378">
        <v>434</v>
      </c>
      <c r="Q523" s="378">
        <v>0</v>
      </c>
      <c r="R523" s="378">
        <v>434</v>
      </c>
      <c r="S523" s="269" t="s">
        <v>1291</v>
      </c>
      <c r="T523" s="377">
        <f t="shared" si="17"/>
        <v>868</v>
      </c>
    </row>
    <row r="524" spans="1:20" hidden="1">
      <c r="A524" s="269" t="s">
        <v>394</v>
      </c>
      <c r="B524" s="269" t="s">
        <v>733</v>
      </c>
      <c r="C524" s="269">
        <v>1403</v>
      </c>
      <c r="D524" s="269" t="s">
        <v>388</v>
      </c>
      <c r="E524" s="269" t="s">
        <v>418</v>
      </c>
      <c r="G524" s="269" t="s">
        <v>359</v>
      </c>
      <c r="L524" s="377">
        <v>0.55000000000000004</v>
      </c>
      <c r="M524" s="377">
        <v>0</v>
      </c>
      <c r="N524" s="377">
        <f t="shared" si="16"/>
        <v>0.55000000000000004</v>
      </c>
      <c r="O524" s="269" t="s">
        <v>1292</v>
      </c>
      <c r="P524" s="378">
        <v>471</v>
      </c>
      <c r="Q524" s="378">
        <v>0</v>
      </c>
      <c r="R524" s="378">
        <v>471</v>
      </c>
      <c r="S524" s="269" t="s">
        <v>1292</v>
      </c>
      <c r="T524" s="377">
        <f t="shared" si="17"/>
        <v>856.36363636363626</v>
      </c>
    </row>
    <row r="525" spans="1:20" hidden="1">
      <c r="A525" s="269" t="s">
        <v>394</v>
      </c>
      <c r="B525" s="269" t="s">
        <v>733</v>
      </c>
      <c r="C525" s="269">
        <v>1403</v>
      </c>
      <c r="D525" s="269" t="s">
        <v>388</v>
      </c>
      <c r="E525" s="269" t="s">
        <v>418</v>
      </c>
      <c r="G525" s="269" t="s">
        <v>359</v>
      </c>
      <c r="L525" s="377">
        <v>0.71</v>
      </c>
      <c r="M525" s="377">
        <v>0</v>
      </c>
      <c r="N525" s="377">
        <f t="shared" si="16"/>
        <v>0.71</v>
      </c>
      <c r="O525" s="269" t="s">
        <v>1293</v>
      </c>
      <c r="P525" s="378">
        <v>609</v>
      </c>
      <c r="Q525" s="378">
        <v>0</v>
      </c>
      <c r="R525" s="378">
        <v>609</v>
      </c>
      <c r="S525" s="269" t="s">
        <v>1293</v>
      </c>
      <c r="T525" s="377">
        <f t="shared" si="17"/>
        <v>857.74647887323943</v>
      </c>
    </row>
    <row r="526" spans="1:20" hidden="1">
      <c r="A526" s="269" t="s">
        <v>394</v>
      </c>
      <c r="B526" s="269" t="s">
        <v>733</v>
      </c>
      <c r="C526" s="269">
        <v>1403</v>
      </c>
      <c r="D526" s="269" t="s">
        <v>388</v>
      </c>
      <c r="E526" s="269" t="s">
        <v>418</v>
      </c>
      <c r="G526" s="269" t="s">
        <v>359</v>
      </c>
      <c r="L526" s="377">
        <v>0.77</v>
      </c>
      <c r="M526" s="377">
        <v>0</v>
      </c>
      <c r="N526" s="377">
        <f t="shared" si="16"/>
        <v>0.77</v>
      </c>
      <c r="O526" s="269" t="s">
        <v>1294</v>
      </c>
      <c r="P526" s="378">
        <v>663</v>
      </c>
      <c r="Q526" s="378">
        <v>0</v>
      </c>
      <c r="R526" s="378">
        <v>663</v>
      </c>
      <c r="S526" s="269" t="s">
        <v>1294</v>
      </c>
      <c r="T526" s="377">
        <f t="shared" si="17"/>
        <v>861.03896103896102</v>
      </c>
    </row>
    <row r="527" spans="1:20" hidden="1">
      <c r="A527" s="269" t="s">
        <v>394</v>
      </c>
      <c r="B527" s="269" t="s">
        <v>733</v>
      </c>
      <c r="C527" s="269">
        <v>1403</v>
      </c>
      <c r="D527" s="269" t="s">
        <v>388</v>
      </c>
      <c r="E527" s="269" t="s">
        <v>418</v>
      </c>
      <c r="G527" s="269" t="s">
        <v>359</v>
      </c>
      <c r="L527" s="377">
        <v>0.97</v>
      </c>
      <c r="M527" s="377">
        <v>0</v>
      </c>
      <c r="N527" s="377">
        <f t="shared" si="16"/>
        <v>0.97</v>
      </c>
      <c r="O527" s="269" t="s">
        <v>1295</v>
      </c>
      <c r="P527" s="378">
        <v>836</v>
      </c>
      <c r="Q527" s="378">
        <v>0</v>
      </c>
      <c r="R527" s="378">
        <v>836</v>
      </c>
      <c r="S527" s="269" t="s">
        <v>1295</v>
      </c>
      <c r="T527" s="377">
        <f t="shared" si="17"/>
        <v>861.85567010309285</v>
      </c>
    </row>
    <row r="528" spans="1:20" hidden="1">
      <c r="A528" s="269" t="s">
        <v>394</v>
      </c>
      <c r="B528" s="269" t="s">
        <v>733</v>
      </c>
      <c r="C528" s="269">
        <v>1403</v>
      </c>
      <c r="D528" s="269" t="s">
        <v>388</v>
      </c>
      <c r="E528" s="269" t="s">
        <v>418</v>
      </c>
      <c r="G528" s="269" t="s">
        <v>359</v>
      </c>
      <c r="L528" s="377">
        <v>1.38</v>
      </c>
      <c r="M528" s="377">
        <v>0</v>
      </c>
      <c r="N528" s="377">
        <f t="shared" si="16"/>
        <v>1.38</v>
      </c>
      <c r="O528" s="269" t="s">
        <v>1296</v>
      </c>
      <c r="P528" s="378">
        <v>1189</v>
      </c>
      <c r="Q528" s="378">
        <v>0</v>
      </c>
      <c r="R528" s="378">
        <v>1189</v>
      </c>
      <c r="S528" s="269" t="s">
        <v>1296</v>
      </c>
      <c r="T528" s="377">
        <f t="shared" si="17"/>
        <v>861.59420289855075</v>
      </c>
    </row>
    <row r="529" spans="1:20" hidden="1">
      <c r="A529" s="269" t="s">
        <v>394</v>
      </c>
      <c r="B529" s="269" t="s">
        <v>733</v>
      </c>
      <c r="C529" s="269">
        <v>1403</v>
      </c>
      <c r="D529" s="269" t="s">
        <v>388</v>
      </c>
      <c r="E529" s="269" t="s">
        <v>418</v>
      </c>
      <c r="G529" s="269" t="s">
        <v>359</v>
      </c>
      <c r="L529" s="377">
        <v>1.96</v>
      </c>
      <c r="M529" s="377">
        <v>0</v>
      </c>
      <c r="N529" s="377">
        <f t="shared" si="16"/>
        <v>1.96</v>
      </c>
      <c r="O529" s="269" t="s">
        <v>1297</v>
      </c>
      <c r="P529" s="378">
        <v>1689</v>
      </c>
      <c r="Q529" s="378">
        <v>0</v>
      </c>
      <c r="R529" s="378">
        <v>1689</v>
      </c>
      <c r="S529" s="269" t="s">
        <v>1297</v>
      </c>
      <c r="T529" s="377">
        <f t="shared" si="17"/>
        <v>861.73469387755108</v>
      </c>
    </row>
    <row r="530" spans="1:20" hidden="1">
      <c r="A530" s="269" t="s">
        <v>394</v>
      </c>
      <c r="B530" s="269" t="s">
        <v>733</v>
      </c>
      <c r="C530" s="269">
        <v>1403</v>
      </c>
      <c r="D530" s="269" t="s">
        <v>388</v>
      </c>
      <c r="E530" s="269" t="s">
        <v>418</v>
      </c>
      <c r="G530" s="269" t="s">
        <v>359</v>
      </c>
      <c r="L530" s="377">
        <v>2.2400000000000002</v>
      </c>
      <c r="M530" s="377">
        <v>0</v>
      </c>
      <c r="N530" s="377">
        <f t="shared" si="16"/>
        <v>2.2400000000000002</v>
      </c>
      <c r="O530" s="269" t="s">
        <v>1298</v>
      </c>
      <c r="P530" s="378">
        <v>1931</v>
      </c>
      <c r="Q530" s="378">
        <v>0</v>
      </c>
      <c r="R530" s="378">
        <v>1931</v>
      </c>
      <c r="S530" s="269" t="s">
        <v>1298</v>
      </c>
      <c r="T530" s="377">
        <f t="shared" si="17"/>
        <v>862.05357142857133</v>
      </c>
    </row>
    <row r="531" spans="1:20" hidden="1">
      <c r="A531" s="269" t="s">
        <v>394</v>
      </c>
      <c r="B531" s="269" t="s">
        <v>733</v>
      </c>
      <c r="C531" s="269">
        <v>1403</v>
      </c>
      <c r="D531" s="269" t="s">
        <v>388</v>
      </c>
      <c r="E531" s="269" t="s">
        <v>418</v>
      </c>
      <c r="G531" s="269" t="s">
        <v>359</v>
      </c>
      <c r="L531" s="377">
        <v>2.68</v>
      </c>
      <c r="M531" s="377">
        <v>0</v>
      </c>
      <c r="N531" s="377">
        <f t="shared" si="16"/>
        <v>2.68</v>
      </c>
      <c r="O531" s="269" t="s">
        <v>1299</v>
      </c>
      <c r="P531" s="378">
        <v>2312</v>
      </c>
      <c r="Q531" s="378">
        <v>0</v>
      </c>
      <c r="R531" s="378">
        <v>2312</v>
      </c>
      <c r="S531" s="269" t="s">
        <v>1299</v>
      </c>
      <c r="T531" s="377">
        <f t="shared" si="17"/>
        <v>862.68656716417911</v>
      </c>
    </row>
    <row r="532" spans="1:20" hidden="1">
      <c r="A532" s="269" t="s">
        <v>394</v>
      </c>
      <c r="B532" s="269" t="s">
        <v>733</v>
      </c>
      <c r="C532" s="269">
        <v>1403</v>
      </c>
      <c r="D532" s="269" t="s">
        <v>388</v>
      </c>
      <c r="E532" s="269" t="s">
        <v>418</v>
      </c>
      <c r="G532" s="269" t="s">
        <v>359</v>
      </c>
      <c r="L532" s="377">
        <v>2.79</v>
      </c>
      <c r="M532" s="377">
        <v>0</v>
      </c>
      <c r="N532" s="377">
        <f t="shared" si="16"/>
        <v>2.79</v>
      </c>
      <c r="O532" s="269" t="s">
        <v>1300</v>
      </c>
      <c r="P532" s="378">
        <v>2408</v>
      </c>
      <c r="Q532" s="378">
        <v>0</v>
      </c>
      <c r="R532" s="378">
        <v>2408</v>
      </c>
      <c r="S532" s="269" t="s">
        <v>1300</v>
      </c>
      <c r="T532" s="377">
        <f t="shared" si="17"/>
        <v>863.08243727598563</v>
      </c>
    </row>
    <row r="533" spans="1:20" hidden="1">
      <c r="A533" s="269" t="s">
        <v>394</v>
      </c>
      <c r="B533" s="269" t="s">
        <v>733</v>
      </c>
      <c r="C533" s="269">
        <v>1403</v>
      </c>
      <c r="D533" s="269" t="s">
        <v>388</v>
      </c>
      <c r="E533" s="269" t="s">
        <v>418</v>
      </c>
      <c r="G533" s="269" t="s">
        <v>359</v>
      </c>
      <c r="L533" s="377">
        <v>3.14</v>
      </c>
      <c r="M533" s="377">
        <v>0</v>
      </c>
      <c r="N533" s="377">
        <f t="shared" si="16"/>
        <v>3.14</v>
      </c>
      <c r="O533" s="269" t="s">
        <v>1301</v>
      </c>
      <c r="P533" s="378">
        <v>2713</v>
      </c>
      <c r="Q533" s="378">
        <v>0</v>
      </c>
      <c r="R533" s="378">
        <v>2713</v>
      </c>
      <c r="S533" s="269" t="s">
        <v>1301</v>
      </c>
      <c r="T533" s="377">
        <f t="shared" si="17"/>
        <v>864.01273885350315</v>
      </c>
    </row>
    <row r="534" spans="1:20" hidden="1">
      <c r="A534" s="269" t="s">
        <v>394</v>
      </c>
      <c r="B534" s="269" t="s">
        <v>733</v>
      </c>
      <c r="C534" s="269">
        <v>1403</v>
      </c>
      <c r="D534" s="269" t="s">
        <v>388</v>
      </c>
      <c r="E534" s="269" t="s">
        <v>418</v>
      </c>
      <c r="G534" s="269" t="s">
        <v>359</v>
      </c>
      <c r="L534" s="377">
        <v>3.22</v>
      </c>
      <c r="M534" s="377">
        <v>0</v>
      </c>
      <c r="N534" s="377">
        <f t="shared" si="16"/>
        <v>3.22</v>
      </c>
      <c r="O534" s="269" t="s">
        <v>1302</v>
      </c>
      <c r="P534" s="378">
        <v>2778</v>
      </c>
      <c r="Q534" s="378">
        <v>0</v>
      </c>
      <c r="R534" s="378">
        <v>2778</v>
      </c>
      <c r="S534" s="269" t="s">
        <v>1302</v>
      </c>
      <c r="T534" s="377">
        <f t="shared" si="17"/>
        <v>862.73291925465833</v>
      </c>
    </row>
    <row r="535" spans="1:20" hidden="1">
      <c r="A535" s="269" t="s">
        <v>394</v>
      </c>
      <c r="B535" s="269" t="s">
        <v>733</v>
      </c>
      <c r="C535" s="269">
        <v>1403</v>
      </c>
      <c r="D535" s="269" t="s">
        <v>388</v>
      </c>
      <c r="E535" s="269" t="s">
        <v>418</v>
      </c>
      <c r="G535" s="269" t="s">
        <v>359</v>
      </c>
      <c r="L535" s="377">
        <v>7.1</v>
      </c>
      <c r="M535" s="377">
        <v>0</v>
      </c>
      <c r="N535" s="377">
        <f t="shared" si="16"/>
        <v>7.1</v>
      </c>
      <c r="O535" s="269" t="s">
        <v>1303</v>
      </c>
      <c r="P535" s="378">
        <v>6130</v>
      </c>
      <c r="Q535" s="378">
        <v>0</v>
      </c>
      <c r="R535" s="378">
        <v>6130</v>
      </c>
      <c r="S535" s="269" t="s">
        <v>1303</v>
      </c>
      <c r="T535" s="377">
        <f t="shared" si="17"/>
        <v>863.38028169014092</v>
      </c>
    </row>
    <row r="536" spans="1:20" hidden="1">
      <c r="A536" s="269" t="s">
        <v>394</v>
      </c>
      <c r="B536" s="269" t="s">
        <v>733</v>
      </c>
      <c r="C536" s="269">
        <v>1404</v>
      </c>
      <c r="D536" s="269" t="s">
        <v>388</v>
      </c>
      <c r="E536" s="269" t="s">
        <v>419</v>
      </c>
      <c r="G536" s="269" t="s">
        <v>359</v>
      </c>
      <c r="L536" s="377">
        <v>6.13</v>
      </c>
      <c r="M536" s="377">
        <v>0</v>
      </c>
      <c r="N536" s="377">
        <f t="shared" si="16"/>
        <v>6.13</v>
      </c>
      <c r="O536" s="269" t="s">
        <v>1304</v>
      </c>
      <c r="P536" s="378">
        <v>5289</v>
      </c>
      <c r="Q536" s="378">
        <v>0</v>
      </c>
      <c r="R536" s="378">
        <v>5289</v>
      </c>
      <c r="S536" s="269" t="s">
        <v>1304</v>
      </c>
      <c r="T536" s="377">
        <f t="shared" si="17"/>
        <v>862.80587275693313</v>
      </c>
    </row>
    <row r="537" spans="1:20" hidden="1">
      <c r="A537" s="269" t="s">
        <v>394</v>
      </c>
      <c r="B537" s="269" t="s">
        <v>733</v>
      </c>
      <c r="C537" s="269">
        <v>1404</v>
      </c>
      <c r="D537" s="269" t="s">
        <v>388</v>
      </c>
      <c r="E537" s="269" t="s">
        <v>419</v>
      </c>
      <c r="G537" s="269" t="s">
        <v>359</v>
      </c>
      <c r="L537" s="377">
        <v>52.37</v>
      </c>
      <c r="M537" s="377">
        <v>0</v>
      </c>
      <c r="N537" s="377">
        <f t="shared" si="16"/>
        <v>52.37</v>
      </c>
      <c r="O537" s="269" t="s">
        <v>1305</v>
      </c>
      <c r="P537" s="378">
        <v>45209</v>
      </c>
      <c r="Q537" s="378">
        <v>0</v>
      </c>
      <c r="R537" s="378">
        <v>45209</v>
      </c>
      <c r="S537" s="269" t="s">
        <v>1305</v>
      </c>
      <c r="T537" s="377">
        <f t="shared" si="17"/>
        <v>863.26140920374269</v>
      </c>
    </row>
    <row r="538" spans="1:20" hidden="1">
      <c r="A538" s="269" t="s">
        <v>394</v>
      </c>
      <c r="B538" s="269" t="s">
        <v>733</v>
      </c>
      <c r="C538" s="269">
        <v>1404</v>
      </c>
      <c r="D538" s="269" t="s">
        <v>388</v>
      </c>
      <c r="E538" s="269" t="s">
        <v>419</v>
      </c>
      <c r="G538" s="269" t="s">
        <v>359</v>
      </c>
      <c r="L538" s="377">
        <v>54.77</v>
      </c>
      <c r="M538" s="377">
        <v>0</v>
      </c>
      <c r="N538" s="377">
        <f t="shared" si="16"/>
        <v>54.77</v>
      </c>
      <c r="O538" s="269" t="s">
        <v>1306</v>
      </c>
      <c r="P538" s="378">
        <v>47276</v>
      </c>
      <c r="Q538" s="378">
        <v>0</v>
      </c>
      <c r="R538" s="378">
        <v>47276</v>
      </c>
      <c r="S538" s="269" t="s">
        <v>1306</v>
      </c>
      <c r="T538" s="377">
        <f t="shared" si="17"/>
        <v>863.17327003834214</v>
      </c>
    </row>
    <row r="539" spans="1:20" hidden="1">
      <c r="A539" s="269" t="s">
        <v>394</v>
      </c>
      <c r="B539" s="269" t="s">
        <v>733</v>
      </c>
      <c r="C539" s="269">
        <v>1404</v>
      </c>
      <c r="D539" s="269" t="s">
        <v>388</v>
      </c>
      <c r="E539" s="269" t="s">
        <v>419</v>
      </c>
      <c r="G539" s="269" t="s">
        <v>359</v>
      </c>
      <c r="L539" s="377">
        <v>81.78</v>
      </c>
      <c r="M539" s="377">
        <v>0</v>
      </c>
      <c r="N539" s="377">
        <f t="shared" si="16"/>
        <v>81.78</v>
      </c>
      <c r="O539" s="269" t="s">
        <v>1307</v>
      </c>
      <c r="P539" s="378">
        <v>70594</v>
      </c>
      <c r="Q539" s="378">
        <v>0</v>
      </c>
      <c r="R539" s="378">
        <v>70594</v>
      </c>
      <c r="S539" s="269" t="s">
        <v>1307</v>
      </c>
      <c r="T539" s="377">
        <f t="shared" si="17"/>
        <v>863.21839080459768</v>
      </c>
    </row>
    <row r="540" spans="1:20" hidden="1">
      <c r="A540" s="269" t="s">
        <v>394</v>
      </c>
      <c r="B540" s="269" t="s">
        <v>733</v>
      </c>
      <c r="C540" s="269">
        <v>1404</v>
      </c>
      <c r="D540" s="269" t="s">
        <v>388</v>
      </c>
      <c r="E540" s="269" t="s">
        <v>419</v>
      </c>
      <c r="G540" s="269" t="s">
        <v>359</v>
      </c>
      <c r="L540" s="377">
        <v>92.16</v>
      </c>
      <c r="M540" s="377">
        <v>0</v>
      </c>
      <c r="N540" s="377">
        <f t="shared" si="16"/>
        <v>92.16</v>
      </c>
      <c r="O540" s="269" t="s">
        <v>1308</v>
      </c>
      <c r="P540" s="378">
        <v>79554</v>
      </c>
      <c r="Q540" s="378">
        <v>0</v>
      </c>
      <c r="R540" s="378">
        <v>79554</v>
      </c>
      <c r="S540" s="269" t="s">
        <v>1308</v>
      </c>
      <c r="T540" s="377">
        <f t="shared" si="17"/>
        <v>863.21614583333337</v>
      </c>
    </row>
    <row r="541" spans="1:20" hidden="1">
      <c r="A541" s="269" t="s">
        <v>394</v>
      </c>
      <c r="B541" s="269" t="s">
        <v>733</v>
      </c>
      <c r="C541" s="269">
        <v>1404</v>
      </c>
      <c r="D541" s="269" t="s">
        <v>388</v>
      </c>
      <c r="E541" s="269" t="s">
        <v>419</v>
      </c>
      <c r="G541" s="269" t="s">
        <v>359</v>
      </c>
      <c r="L541" s="377">
        <v>507.25</v>
      </c>
      <c r="M541" s="377">
        <v>0</v>
      </c>
      <c r="N541" s="377">
        <f t="shared" si="16"/>
        <v>507.25</v>
      </c>
      <c r="O541" s="269" t="s">
        <v>1309</v>
      </c>
      <c r="P541" s="378">
        <v>437860</v>
      </c>
      <c r="Q541" s="378">
        <v>0</v>
      </c>
      <c r="R541" s="378">
        <v>437860</v>
      </c>
      <c r="S541" s="269" t="s">
        <v>1309</v>
      </c>
      <c r="T541" s="377">
        <f t="shared" si="17"/>
        <v>863.20354854608183</v>
      </c>
    </row>
    <row r="542" spans="1:20" hidden="1">
      <c r="A542" s="269" t="s">
        <v>394</v>
      </c>
      <c r="B542" s="269" t="s">
        <v>733</v>
      </c>
      <c r="C542" s="269">
        <v>1404</v>
      </c>
      <c r="D542" s="269" t="s">
        <v>388</v>
      </c>
      <c r="E542" s="269" t="s">
        <v>419</v>
      </c>
      <c r="G542" s="269" t="s">
        <v>359</v>
      </c>
      <c r="L542" s="377">
        <v>1118.53</v>
      </c>
      <c r="M542" s="377">
        <v>0</v>
      </c>
      <c r="N542" s="377">
        <f t="shared" si="16"/>
        <v>1118.53</v>
      </c>
      <c r="O542" s="269" t="s">
        <v>1310</v>
      </c>
      <c r="P542" s="378">
        <v>965530</v>
      </c>
      <c r="Q542" s="378">
        <v>0</v>
      </c>
      <c r="R542" s="378">
        <v>965530</v>
      </c>
      <c r="S542" s="269" t="s">
        <v>1310</v>
      </c>
      <c r="T542" s="377">
        <f t="shared" si="17"/>
        <v>863.21332463143597</v>
      </c>
    </row>
    <row r="543" spans="1:20" hidden="1">
      <c r="A543" s="269" t="s">
        <v>394</v>
      </c>
      <c r="B543" s="269" t="s">
        <v>733</v>
      </c>
      <c r="C543" s="269">
        <v>1404</v>
      </c>
      <c r="D543" s="269" t="s">
        <v>388</v>
      </c>
      <c r="E543" s="269" t="s">
        <v>419</v>
      </c>
      <c r="G543" s="269" t="s">
        <v>359</v>
      </c>
      <c r="L543" s="377">
        <v>1691.13</v>
      </c>
      <c r="M543" s="377">
        <v>0</v>
      </c>
      <c r="N543" s="377">
        <f t="shared" si="16"/>
        <v>1691.13</v>
      </c>
      <c r="O543" s="269" t="s">
        <v>1311</v>
      </c>
      <c r="P543" s="378">
        <v>1459799</v>
      </c>
      <c r="Q543" s="378">
        <v>0</v>
      </c>
      <c r="R543" s="378">
        <v>1459799</v>
      </c>
      <c r="S543" s="269" t="s">
        <v>1311</v>
      </c>
      <c r="T543" s="377">
        <f t="shared" si="17"/>
        <v>863.20921514017255</v>
      </c>
    </row>
    <row r="544" spans="1:20" hidden="1">
      <c r="A544" s="269" t="s">
        <v>394</v>
      </c>
      <c r="B544" s="269" t="s">
        <v>733</v>
      </c>
      <c r="C544" s="269">
        <v>1404</v>
      </c>
      <c r="D544" s="269" t="s">
        <v>388</v>
      </c>
      <c r="E544" s="269" t="s">
        <v>419</v>
      </c>
      <c r="G544" s="269" t="s">
        <v>359</v>
      </c>
      <c r="L544" s="377">
        <v>8219.64</v>
      </c>
      <c r="M544" s="377">
        <v>0</v>
      </c>
      <c r="N544" s="377">
        <f t="shared" si="16"/>
        <v>8219.64</v>
      </c>
      <c r="O544" s="269" t="s">
        <v>1312</v>
      </c>
      <c r="P544" s="378">
        <v>7095274</v>
      </c>
      <c r="Q544" s="378">
        <v>0</v>
      </c>
      <c r="R544" s="378">
        <v>7095274</v>
      </c>
      <c r="S544" s="269" t="s">
        <v>1312</v>
      </c>
      <c r="T544" s="377">
        <f t="shared" si="17"/>
        <v>863.20982427454248</v>
      </c>
    </row>
    <row r="545" spans="1:20" hidden="1">
      <c r="A545" s="269" t="s">
        <v>394</v>
      </c>
      <c r="B545" s="269" t="s">
        <v>733</v>
      </c>
      <c r="C545" s="269">
        <v>1404</v>
      </c>
      <c r="D545" s="269" t="s">
        <v>388</v>
      </c>
      <c r="E545" s="269" t="s">
        <v>419</v>
      </c>
      <c r="G545" s="269" t="s">
        <v>359</v>
      </c>
      <c r="L545" s="377">
        <v>15150.45</v>
      </c>
      <c r="M545" s="377">
        <v>0</v>
      </c>
      <c r="N545" s="377">
        <f t="shared" si="16"/>
        <v>15150.45</v>
      </c>
      <c r="O545" s="269" t="s">
        <v>1313</v>
      </c>
      <c r="P545" s="378">
        <v>13078016</v>
      </c>
      <c r="Q545" s="378">
        <v>0</v>
      </c>
      <c r="R545" s="378">
        <v>13078016</v>
      </c>
      <c r="S545" s="269" t="s">
        <v>1313</v>
      </c>
      <c r="T545" s="377">
        <f t="shared" si="17"/>
        <v>863.20973964469692</v>
      </c>
    </row>
    <row r="546" spans="1:20" hidden="1">
      <c r="A546" s="269" t="s">
        <v>394</v>
      </c>
      <c r="B546" s="269" t="s">
        <v>733</v>
      </c>
      <c r="C546" s="269">
        <v>1404</v>
      </c>
      <c r="D546" s="269" t="s">
        <v>388</v>
      </c>
      <c r="E546" s="269" t="s">
        <v>419</v>
      </c>
      <c r="G546" s="269" t="s">
        <v>359</v>
      </c>
      <c r="L546" s="377">
        <v>15359.25</v>
      </c>
      <c r="M546" s="377">
        <v>0</v>
      </c>
      <c r="N546" s="377">
        <f t="shared" si="16"/>
        <v>15359.25</v>
      </c>
      <c r="O546" s="269" t="s">
        <v>1314</v>
      </c>
      <c r="P546" s="378">
        <v>13258255</v>
      </c>
      <c r="Q546" s="378">
        <v>0</v>
      </c>
      <c r="R546" s="378">
        <v>13258255</v>
      </c>
      <c r="S546" s="269" t="s">
        <v>1314</v>
      </c>
      <c r="T546" s="377">
        <f t="shared" si="17"/>
        <v>863.20979214479871</v>
      </c>
    </row>
    <row r="547" spans="1:20" hidden="1">
      <c r="A547" s="269" t="s">
        <v>394</v>
      </c>
      <c r="B547" s="269" t="s">
        <v>733</v>
      </c>
      <c r="C547" s="269">
        <v>1404</v>
      </c>
      <c r="D547" s="269" t="s">
        <v>388</v>
      </c>
      <c r="E547" s="269" t="s">
        <v>419</v>
      </c>
      <c r="G547" s="269" t="s">
        <v>359</v>
      </c>
      <c r="L547" s="377">
        <v>31453.19</v>
      </c>
      <c r="M547" s="377">
        <v>0</v>
      </c>
      <c r="N547" s="377">
        <f t="shared" si="16"/>
        <v>31453.19</v>
      </c>
      <c r="O547" s="269" t="s">
        <v>1315</v>
      </c>
      <c r="P547" s="378">
        <v>27150705</v>
      </c>
      <c r="Q547" s="378">
        <v>0</v>
      </c>
      <c r="R547" s="378">
        <v>27150705</v>
      </c>
      <c r="S547" s="269" t="s">
        <v>1315</v>
      </c>
      <c r="T547" s="377">
        <f t="shared" si="17"/>
        <v>863.2099001722878</v>
      </c>
    </row>
    <row r="548" spans="1:20" hidden="1">
      <c r="A548" s="269" t="s">
        <v>394</v>
      </c>
      <c r="B548" s="269" t="s">
        <v>733</v>
      </c>
      <c r="C548" s="269">
        <v>1404</v>
      </c>
      <c r="D548" s="269" t="s">
        <v>388</v>
      </c>
      <c r="E548" s="269" t="s">
        <v>419</v>
      </c>
      <c r="G548" s="269" t="s">
        <v>359</v>
      </c>
      <c r="L548" s="377">
        <v>34289.22</v>
      </c>
      <c r="M548" s="377">
        <v>0</v>
      </c>
      <c r="N548" s="377">
        <f t="shared" si="16"/>
        <v>34289.22</v>
      </c>
      <c r="O548" s="269" t="s">
        <v>1316</v>
      </c>
      <c r="P548" s="378">
        <v>29598798</v>
      </c>
      <c r="Q548" s="378">
        <v>0</v>
      </c>
      <c r="R548" s="378">
        <v>29598798</v>
      </c>
      <c r="S548" s="269" t="s">
        <v>1316</v>
      </c>
      <c r="T548" s="377">
        <f t="shared" si="17"/>
        <v>863.2100117762958</v>
      </c>
    </row>
    <row r="549" spans="1:20">
      <c r="A549" s="269" t="s">
        <v>394</v>
      </c>
      <c r="B549" s="269" t="s">
        <v>1317</v>
      </c>
      <c r="C549" s="269">
        <v>1410</v>
      </c>
      <c r="D549" s="269" t="s">
        <v>388</v>
      </c>
      <c r="E549" s="269" t="s">
        <v>1318</v>
      </c>
      <c r="F549" s="269" t="s">
        <v>392</v>
      </c>
      <c r="G549" s="269" t="s">
        <v>431</v>
      </c>
      <c r="L549" s="377">
        <v>71510.13</v>
      </c>
      <c r="M549" s="377">
        <v>0</v>
      </c>
      <c r="N549" s="377">
        <f t="shared" si="16"/>
        <v>71510.13</v>
      </c>
      <c r="O549" s="269" t="s">
        <v>1319</v>
      </c>
      <c r="P549" s="378">
        <v>60677773</v>
      </c>
      <c r="Q549" s="378">
        <v>0</v>
      </c>
      <c r="R549" s="384">
        <v>60677773</v>
      </c>
      <c r="S549" s="269" t="s">
        <v>1319</v>
      </c>
      <c r="T549" s="377">
        <f t="shared" si="17"/>
        <v>848.51996493363947</v>
      </c>
    </row>
    <row r="550" spans="1:20">
      <c r="A550" s="269" t="s">
        <v>394</v>
      </c>
      <c r="B550" s="269" t="s">
        <v>1320</v>
      </c>
      <c r="C550" s="269">
        <v>1416</v>
      </c>
      <c r="D550" s="269" t="s">
        <v>388</v>
      </c>
      <c r="E550" s="269" t="s">
        <v>1321</v>
      </c>
      <c r="F550" s="269" t="s">
        <v>392</v>
      </c>
      <c r="G550" s="269" t="s">
        <v>431</v>
      </c>
      <c r="L550" s="377">
        <v>179398</v>
      </c>
      <c r="M550" s="377">
        <v>0</v>
      </c>
      <c r="N550" s="377">
        <f t="shared" si="16"/>
        <v>179398</v>
      </c>
      <c r="O550" s="269" t="s">
        <v>1322</v>
      </c>
      <c r="P550" s="378">
        <v>154872499</v>
      </c>
      <c r="Q550" s="378">
        <v>0</v>
      </c>
      <c r="R550" s="378">
        <v>154872499</v>
      </c>
      <c r="S550" s="269" t="s">
        <v>1322</v>
      </c>
      <c r="T550" s="377">
        <f t="shared" si="17"/>
        <v>863.2899976588368</v>
      </c>
    </row>
    <row r="551" spans="1:20">
      <c r="A551" s="269" t="s">
        <v>394</v>
      </c>
      <c r="B551" s="269" t="s">
        <v>1320</v>
      </c>
      <c r="C551" s="269">
        <v>1417</v>
      </c>
      <c r="D551" s="269" t="s">
        <v>388</v>
      </c>
      <c r="E551" s="269" t="s">
        <v>1323</v>
      </c>
      <c r="F551" s="269" t="s">
        <v>392</v>
      </c>
      <c r="G551" s="269" t="s">
        <v>431</v>
      </c>
      <c r="L551" s="377">
        <v>83572.929999999993</v>
      </c>
      <c r="M551" s="377">
        <v>0</v>
      </c>
      <c r="N551" s="377">
        <f t="shared" si="16"/>
        <v>83572.929999999993</v>
      </c>
      <c r="O551" s="269" t="s">
        <v>1324</v>
      </c>
      <c r="P551" s="378">
        <v>72147678</v>
      </c>
      <c r="Q551" s="378">
        <v>0</v>
      </c>
      <c r="R551" s="383">
        <v>72147678</v>
      </c>
      <c r="S551" s="269" t="s">
        <v>1324</v>
      </c>
      <c r="T551" s="377">
        <f t="shared" si="17"/>
        <v>863.29003901143597</v>
      </c>
    </row>
    <row r="552" spans="1:20">
      <c r="A552" s="269" t="s">
        <v>394</v>
      </c>
      <c r="B552" s="269" t="s">
        <v>772</v>
      </c>
      <c r="C552" s="269">
        <v>1418</v>
      </c>
      <c r="D552" s="269" t="s">
        <v>388</v>
      </c>
      <c r="E552" s="269" t="s">
        <v>1325</v>
      </c>
      <c r="F552" s="269" t="s">
        <v>392</v>
      </c>
      <c r="G552" s="269" t="s">
        <v>431</v>
      </c>
      <c r="L552" s="377">
        <v>49846.45</v>
      </c>
      <c r="M552" s="377">
        <v>0</v>
      </c>
      <c r="N552" s="377">
        <f t="shared" si="16"/>
        <v>49846.45</v>
      </c>
      <c r="O552" s="269" t="s">
        <v>1326</v>
      </c>
      <c r="P552" s="378">
        <v>42797656</v>
      </c>
      <c r="Q552" s="378">
        <v>0</v>
      </c>
      <c r="R552" s="383">
        <v>42797656</v>
      </c>
      <c r="S552" s="269" t="s">
        <v>1326</v>
      </c>
      <c r="T552" s="377">
        <f t="shared" si="17"/>
        <v>858.58984942759218</v>
      </c>
    </row>
    <row r="553" spans="1:20">
      <c r="A553" s="269" t="s">
        <v>394</v>
      </c>
      <c r="B553" s="269" t="s">
        <v>772</v>
      </c>
      <c r="C553" s="269">
        <v>1419</v>
      </c>
      <c r="D553" s="269" t="s">
        <v>388</v>
      </c>
      <c r="E553" s="269" t="s">
        <v>442</v>
      </c>
      <c r="F553" s="269" t="s">
        <v>392</v>
      </c>
      <c r="G553" s="269" t="s">
        <v>431</v>
      </c>
      <c r="L553" s="377">
        <v>19318.11</v>
      </c>
      <c r="M553" s="377">
        <v>0</v>
      </c>
      <c r="N553" s="377">
        <f t="shared" si="16"/>
        <v>19318.11</v>
      </c>
      <c r="O553" s="269" t="s">
        <v>1327</v>
      </c>
      <c r="P553" s="378">
        <v>16586339</v>
      </c>
      <c r="Q553" s="378">
        <v>0</v>
      </c>
      <c r="R553" s="384">
        <v>16586339</v>
      </c>
      <c r="S553" s="269" t="s">
        <v>1327</v>
      </c>
      <c r="T553" s="377">
        <f t="shared" si="17"/>
        <v>858.59015193515302</v>
      </c>
    </row>
    <row r="554" spans="1:20">
      <c r="A554" s="269" t="s">
        <v>394</v>
      </c>
      <c r="B554" s="269" t="s">
        <v>1335</v>
      </c>
      <c r="C554" s="269" t="s">
        <v>1336</v>
      </c>
      <c r="D554" s="269" t="s">
        <v>388</v>
      </c>
      <c r="E554" s="269" t="s">
        <v>1337</v>
      </c>
      <c r="G554" s="269" t="s">
        <v>431</v>
      </c>
      <c r="L554" s="385">
        <v>118645</v>
      </c>
      <c r="M554" s="385">
        <v>0</v>
      </c>
      <c r="N554" s="377">
        <f t="shared" si="16"/>
        <v>118645</v>
      </c>
      <c r="O554" s="269" t="s">
        <v>1338</v>
      </c>
      <c r="P554" s="378">
        <v>98258227</v>
      </c>
      <c r="Q554" s="378">
        <v>0</v>
      </c>
      <c r="R554" s="378">
        <f>+P554-Q554</f>
        <v>98258227</v>
      </c>
      <c r="S554" s="269" t="s">
        <v>1338</v>
      </c>
      <c r="T554" s="377">
        <f t="shared" si="17"/>
        <v>828.16997766446116</v>
      </c>
    </row>
    <row r="559" spans="1:20">
      <c r="R559" s="377"/>
    </row>
  </sheetData>
  <autoFilter ref="A9:S553" xr:uid="{00000000-0001-0000-0700-000000000000}">
    <filterColumn colId="6">
      <filters>
        <filter val="90-41"/>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theme="6" tint="-0.249977111117893"/>
  </sheetPr>
  <dimension ref="A2:J367"/>
  <sheetViews>
    <sheetView topLeftCell="A2" workbookViewId="0">
      <selection activeCell="C19" sqref="C19"/>
    </sheetView>
  </sheetViews>
  <sheetFormatPr baseColWidth="10" defaultRowHeight="15"/>
  <cols>
    <col min="2" max="2" width="4.6640625" bestFit="1" customWidth="1"/>
    <col min="3" max="3" width="14.1640625" customWidth="1"/>
    <col min="5" max="6" width="11.5" style="47"/>
    <col min="7" max="7" width="11.5" style="235"/>
  </cols>
  <sheetData>
    <row r="2" spans="1:10">
      <c r="A2" s="25"/>
      <c r="B2" s="226" t="s">
        <v>115</v>
      </c>
      <c r="C2" s="226" t="s">
        <v>116</v>
      </c>
      <c r="E2" s="45" t="s">
        <v>117</v>
      </c>
      <c r="F2" s="45" t="s">
        <v>118</v>
      </c>
      <c r="G2" s="234" t="s">
        <v>115</v>
      </c>
    </row>
    <row r="3" spans="1:10">
      <c r="A3" s="18">
        <v>44197</v>
      </c>
      <c r="B3">
        <v>1</v>
      </c>
      <c r="C3">
        <v>723.56</v>
      </c>
      <c r="E3" s="231">
        <v>44200</v>
      </c>
      <c r="F3" s="232">
        <v>710.95</v>
      </c>
      <c r="G3" s="235">
        <f t="shared" ref="G3:G66" si="0">IF(E3&lt;&gt;"",MONTH(E3),0)</f>
        <v>1</v>
      </c>
      <c r="I3">
        <v>1</v>
      </c>
      <c r="J3" s="11">
        <f t="shared" ref="J3:J10" si="1">ROUND(AVERAGEIF(G:G,I3,F:F),2)</f>
        <v>723.56</v>
      </c>
    </row>
    <row r="4" spans="1:10">
      <c r="A4" s="18">
        <v>44228</v>
      </c>
      <c r="B4">
        <v>2</v>
      </c>
      <c r="C4" s="46">
        <v>719.91</v>
      </c>
      <c r="E4" s="231">
        <v>44201</v>
      </c>
      <c r="F4" s="232">
        <v>702.93</v>
      </c>
      <c r="G4" s="235">
        <f t="shared" si="0"/>
        <v>1</v>
      </c>
      <c r="I4">
        <v>2</v>
      </c>
      <c r="J4" s="11">
        <f t="shared" si="1"/>
        <v>722.63</v>
      </c>
    </row>
    <row r="5" spans="1:10">
      <c r="A5" s="18">
        <v>44256</v>
      </c>
      <c r="B5">
        <v>3</v>
      </c>
      <c r="C5" s="46">
        <v>726.36608695652171</v>
      </c>
      <c r="E5" s="231">
        <v>44202</v>
      </c>
      <c r="F5" s="232">
        <v>702.29</v>
      </c>
      <c r="G5" s="235">
        <f t="shared" si="0"/>
        <v>1</v>
      </c>
      <c r="I5">
        <v>3</v>
      </c>
      <c r="J5" s="11">
        <f t="shared" si="1"/>
        <v>726.37</v>
      </c>
    </row>
    <row r="6" spans="1:10">
      <c r="A6" s="18">
        <v>44287</v>
      </c>
      <c r="B6">
        <v>4</v>
      </c>
      <c r="C6" s="11">
        <v>707.84523809523796</v>
      </c>
      <c r="E6" s="231">
        <v>44203</v>
      </c>
      <c r="F6" s="232">
        <v>696.18</v>
      </c>
      <c r="G6" s="235">
        <f t="shared" si="0"/>
        <v>1</v>
      </c>
      <c r="I6">
        <v>4</v>
      </c>
      <c r="J6" s="11">
        <f t="shared" si="1"/>
        <v>707.85</v>
      </c>
    </row>
    <row r="7" spans="1:10">
      <c r="A7" s="18">
        <v>44317</v>
      </c>
      <c r="B7">
        <v>5</v>
      </c>
      <c r="C7" s="227">
        <v>712.25</v>
      </c>
      <c r="E7" s="231">
        <v>44204</v>
      </c>
      <c r="F7" s="232">
        <v>709.99</v>
      </c>
      <c r="G7" s="235">
        <f t="shared" si="0"/>
        <v>1</v>
      </c>
      <c r="I7" s="227">
        <v>5</v>
      </c>
      <c r="J7" s="11">
        <f t="shared" si="1"/>
        <v>712.26</v>
      </c>
    </row>
    <row r="8" spans="1:10" ht="16">
      <c r="A8" s="18">
        <v>44348</v>
      </c>
      <c r="B8">
        <v>6</v>
      </c>
      <c r="C8">
        <v>726.54</v>
      </c>
      <c r="E8" s="231">
        <v>44205</v>
      </c>
      <c r="F8" s="232" t="s">
        <v>396</v>
      </c>
      <c r="G8" s="235">
        <f t="shared" si="0"/>
        <v>1</v>
      </c>
      <c r="I8" s="227">
        <v>6</v>
      </c>
      <c r="J8" s="11">
        <f t="shared" si="1"/>
        <v>726.54</v>
      </c>
    </row>
    <row r="9" spans="1:10" ht="16">
      <c r="A9" s="18">
        <v>44378</v>
      </c>
      <c r="B9">
        <v>7</v>
      </c>
      <c r="C9" s="227">
        <v>750.44</v>
      </c>
      <c r="E9" s="231">
        <v>44206</v>
      </c>
      <c r="F9" s="232" t="s">
        <v>396</v>
      </c>
      <c r="G9" s="235">
        <f t="shared" si="0"/>
        <v>1</v>
      </c>
      <c r="I9" s="227">
        <v>7</v>
      </c>
      <c r="J9" s="11">
        <f t="shared" si="1"/>
        <v>750.44</v>
      </c>
    </row>
    <row r="10" spans="1:10">
      <c r="A10" s="18">
        <v>44409</v>
      </c>
      <c r="B10">
        <v>8</v>
      </c>
      <c r="C10" s="227">
        <v>779.83</v>
      </c>
      <c r="E10" s="231">
        <v>44207</v>
      </c>
      <c r="F10" s="232">
        <v>713.28</v>
      </c>
      <c r="G10" s="235">
        <f t="shared" si="0"/>
        <v>1</v>
      </c>
      <c r="I10" s="227">
        <v>8</v>
      </c>
      <c r="J10" s="11">
        <f t="shared" si="1"/>
        <v>779.83</v>
      </c>
    </row>
    <row r="11" spans="1:10">
      <c r="A11" s="18">
        <v>44440</v>
      </c>
      <c r="B11">
        <v>9</v>
      </c>
      <c r="C11" s="227">
        <v>783.63</v>
      </c>
      <c r="E11" s="231">
        <v>44208</v>
      </c>
      <c r="F11" s="232">
        <v>718.89</v>
      </c>
      <c r="G11" s="235">
        <f t="shared" si="0"/>
        <v>1</v>
      </c>
      <c r="I11" s="227">
        <v>9</v>
      </c>
      <c r="J11" s="11">
        <f t="shared" ref="J11:J14" si="2">ROUND(AVERAGEIF(G:G,I11,F:F),2)</f>
        <v>783.63</v>
      </c>
    </row>
    <row r="12" spans="1:10">
      <c r="A12" s="18">
        <v>44470</v>
      </c>
      <c r="B12">
        <v>10</v>
      </c>
      <c r="C12">
        <v>813.95</v>
      </c>
      <c r="E12" s="231">
        <v>44209</v>
      </c>
      <c r="F12" s="232">
        <v>725.24</v>
      </c>
      <c r="G12" s="235">
        <f t="shared" si="0"/>
        <v>1</v>
      </c>
      <c r="I12" s="227">
        <v>10</v>
      </c>
      <c r="J12" s="11">
        <f t="shared" si="2"/>
        <v>813.95</v>
      </c>
    </row>
    <row r="13" spans="1:10">
      <c r="A13" s="18">
        <v>44501</v>
      </c>
      <c r="B13">
        <v>11</v>
      </c>
      <c r="C13">
        <v>812.62</v>
      </c>
      <c r="E13" s="231">
        <v>44210</v>
      </c>
      <c r="F13" s="232">
        <v>739.72</v>
      </c>
      <c r="G13" s="235">
        <f t="shared" si="0"/>
        <v>1</v>
      </c>
      <c r="I13">
        <v>11</v>
      </c>
      <c r="J13" s="11">
        <f t="shared" si="2"/>
        <v>812.62</v>
      </c>
    </row>
    <row r="14" spans="1:10">
      <c r="A14" s="18">
        <v>44531</v>
      </c>
      <c r="B14">
        <v>12</v>
      </c>
      <c r="C14">
        <v>849.12</v>
      </c>
      <c r="E14" s="231">
        <v>44211</v>
      </c>
      <c r="F14" s="232">
        <v>735.35</v>
      </c>
      <c r="G14" s="235">
        <f t="shared" si="0"/>
        <v>1</v>
      </c>
      <c r="I14">
        <v>12</v>
      </c>
      <c r="J14" s="11">
        <f t="shared" si="2"/>
        <v>849.12</v>
      </c>
    </row>
    <row r="15" spans="1:10" ht="16">
      <c r="E15" s="231">
        <v>44212</v>
      </c>
      <c r="F15" s="232" t="s">
        <v>396</v>
      </c>
      <c r="G15" s="235">
        <f t="shared" si="0"/>
        <v>1</v>
      </c>
    </row>
    <row r="16" spans="1:10" ht="16">
      <c r="E16" s="231">
        <v>44213</v>
      </c>
      <c r="F16" s="232" t="s">
        <v>396</v>
      </c>
      <c r="G16" s="235">
        <f t="shared" si="0"/>
        <v>1</v>
      </c>
    </row>
    <row r="17" spans="5:7">
      <c r="E17" s="231">
        <v>44214</v>
      </c>
      <c r="F17" s="232">
        <v>735.06</v>
      </c>
      <c r="G17" s="235">
        <f t="shared" si="0"/>
        <v>1</v>
      </c>
    </row>
    <row r="18" spans="5:7">
      <c r="E18" s="231">
        <v>44215</v>
      </c>
      <c r="F18" s="232">
        <v>736.11</v>
      </c>
      <c r="G18" s="235">
        <f t="shared" si="0"/>
        <v>1</v>
      </c>
    </row>
    <row r="19" spans="5:7">
      <c r="E19" s="231">
        <v>44216</v>
      </c>
      <c r="F19" s="232">
        <v>733.73</v>
      </c>
      <c r="G19" s="235">
        <f t="shared" si="0"/>
        <v>1</v>
      </c>
    </row>
    <row r="20" spans="5:7">
      <c r="E20" s="231">
        <v>44217</v>
      </c>
      <c r="F20" s="232">
        <v>730.38</v>
      </c>
      <c r="G20" s="235">
        <f t="shared" si="0"/>
        <v>1</v>
      </c>
    </row>
    <row r="21" spans="5:7">
      <c r="E21" s="231">
        <v>44218</v>
      </c>
      <c r="F21" s="232">
        <v>715.56</v>
      </c>
      <c r="G21" s="235">
        <f t="shared" si="0"/>
        <v>1</v>
      </c>
    </row>
    <row r="22" spans="5:7" ht="16">
      <c r="E22" s="231">
        <v>44219</v>
      </c>
      <c r="F22" s="232" t="s">
        <v>396</v>
      </c>
      <c r="G22" s="235">
        <f t="shared" si="0"/>
        <v>1</v>
      </c>
    </row>
    <row r="23" spans="5:7" ht="16">
      <c r="E23" s="231">
        <v>44220</v>
      </c>
      <c r="F23" s="232" t="s">
        <v>396</v>
      </c>
      <c r="G23" s="235">
        <f t="shared" si="0"/>
        <v>1</v>
      </c>
    </row>
    <row r="24" spans="5:7">
      <c r="E24" s="231">
        <v>44221</v>
      </c>
      <c r="F24" s="232">
        <v>724.26</v>
      </c>
      <c r="G24" s="235">
        <f t="shared" si="0"/>
        <v>1</v>
      </c>
    </row>
    <row r="25" spans="5:7">
      <c r="E25" s="231">
        <v>44222</v>
      </c>
      <c r="F25" s="232">
        <v>731.92</v>
      </c>
      <c r="G25" s="235">
        <f t="shared" si="0"/>
        <v>1</v>
      </c>
    </row>
    <row r="26" spans="5:7">
      <c r="E26" s="231">
        <v>44223</v>
      </c>
      <c r="F26" s="232">
        <v>731</v>
      </c>
      <c r="G26" s="235">
        <f t="shared" si="0"/>
        <v>1</v>
      </c>
    </row>
    <row r="27" spans="5:7">
      <c r="E27" s="231">
        <v>44224</v>
      </c>
      <c r="F27" s="232">
        <v>736.88</v>
      </c>
      <c r="G27" s="235">
        <f t="shared" si="0"/>
        <v>1</v>
      </c>
    </row>
    <row r="28" spans="5:7">
      <c r="E28" s="231">
        <v>44225</v>
      </c>
      <c r="F28" s="232">
        <v>741.4</v>
      </c>
      <c r="G28" s="235">
        <f t="shared" si="0"/>
        <v>1</v>
      </c>
    </row>
    <row r="29" spans="5:7" ht="16">
      <c r="E29" s="231">
        <v>44226</v>
      </c>
      <c r="F29" s="232" t="s">
        <v>396</v>
      </c>
      <c r="G29" s="235">
        <f t="shared" si="0"/>
        <v>1</v>
      </c>
    </row>
    <row r="30" spans="5:7" ht="16">
      <c r="E30" s="231">
        <v>44227</v>
      </c>
      <c r="F30" s="232" t="s">
        <v>396</v>
      </c>
      <c r="G30" s="235">
        <f t="shared" si="0"/>
        <v>1</v>
      </c>
    </row>
    <row r="31" spans="5:7">
      <c r="E31" s="231">
        <v>44228</v>
      </c>
      <c r="F31" s="232">
        <v>734.62</v>
      </c>
      <c r="G31" s="235">
        <f t="shared" si="0"/>
        <v>2</v>
      </c>
    </row>
    <row r="32" spans="5:7">
      <c r="E32" s="231">
        <v>44229</v>
      </c>
      <c r="F32" s="232">
        <v>731.66</v>
      </c>
      <c r="G32" s="235">
        <f t="shared" si="0"/>
        <v>2</v>
      </c>
    </row>
    <row r="33" spans="5:7">
      <c r="E33" s="231">
        <v>44230</v>
      </c>
      <c r="F33" s="232">
        <v>734.86</v>
      </c>
      <c r="G33" s="235">
        <f t="shared" si="0"/>
        <v>2</v>
      </c>
    </row>
    <row r="34" spans="5:7">
      <c r="E34" s="231">
        <v>44231</v>
      </c>
      <c r="F34" s="232">
        <v>730.53</v>
      </c>
      <c r="G34" s="235">
        <f t="shared" si="0"/>
        <v>2</v>
      </c>
    </row>
    <row r="35" spans="5:7">
      <c r="E35" s="231">
        <v>44232</v>
      </c>
      <c r="F35" s="232">
        <v>737.23</v>
      </c>
      <c r="G35" s="235">
        <f t="shared" si="0"/>
        <v>2</v>
      </c>
    </row>
    <row r="36" spans="5:7" ht="16">
      <c r="E36" s="231">
        <v>44233</v>
      </c>
      <c r="F36" s="232" t="s">
        <v>396</v>
      </c>
      <c r="G36" s="235">
        <f t="shared" si="0"/>
        <v>2</v>
      </c>
    </row>
    <row r="37" spans="5:7" ht="16">
      <c r="E37" s="231">
        <v>44234</v>
      </c>
      <c r="F37" s="232" t="s">
        <v>396</v>
      </c>
      <c r="G37" s="235">
        <f t="shared" si="0"/>
        <v>2</v>
      </c>
    </row>
    <row r="38" spans="5:7">
      <c r="E38" s="231">
        <v>44235</v>
      </c>
      <c r="F38" s="232">
        <v>736.65</v>
      </c>
      <c r="G38" s="235">
        <f t="shared" si="0"/>
        <v>2</v>
      </c>
    </row>
    <row r="39" spans="5:7">
      <c r="E39" s="231">
        <v>44236</v>
      </c>
      <c r="F39" s="232">
        <v>735.07</v>
      </c>
      <c r="G39" s="235">
        <f t="shared" si="0"/>
        <v>2</v>
      </c>
    </row>
    <row r="40" spans="5:7">
      <c r="E40" s="231">
        <v>44237</v>
      </c>
      <c r="F40" s="232">
        <v>733.13</v>
      </c>
      <c r="G40" s="235">
        <f t="shared" si="0"/>
        <v>2</v>
      </c>
    </row>
    <row r="41" spans="5:7">
      <c r="E41" s="231">
        <v>44238</v>
      </c>
      <c r="F41" s="232">
        <v>728.9</v>
      </c>
      <c r="G41" s="235">
        <f t="shared" si="0"/>
        <v>2</v>
      </c>
    </row>
    <row r="42" spans="5:7">
      <c r="E42" s="231">
        <v>44239</v>
      </c>
      <c r="F42" s="232">
        <v>722.52</v>
      </c>
      <c r="G42" s="235">
        <f t="shared" si="0"/>
        <v>2</v>
      </c>
    </row>
    <row r="43" spans="5:7" ht="16">
      <c r="E43" s="231">
        <v>44240</v>
      </c>
      <c r="F43" s="232" t="s">
        <v>396</v>
      </c>
      <c r="G43" s="235">
        <f t="shared" si="0"/>
        <v>2</v>
      </c>
    </row>
    <row r="44" spans="5:7" ht="16">
      <c r="E44" s="231">
        <v>44241</v>
      </c>
      <c r="F44" s="232" t="s">
        <v>396</v>
      </c>
      <c r="G44" s="235">
        <f t="shared" si="0"/>
        <v>2</v>
      </c>
    </row>
    <row r="45" spans="5:7">
      <c r="E45" s="231">
        <v>44242</v>
      </c>
      <c r="F45" s="232">
        <v>724.39</v>
      </c>
      <c r="G45" s="235">
        <f t="shared" si="0"/>
        <v>2</v>
      </c>
    </row>
    <row r="46" spans="5:7">
      <c r="E46" s="231">
        <v>44243</v>
      </c>
      <c r="F46" s="232">
        <v>718.45</v>
      </c>
      <c r="G46" s="235">
        <f t="shared" si="0"/>
        <v>2</v>
      </c>
    </row>
    <row r="47" spans="5:7">
      <c r="E47" s="231">
        <v>44244</v>
      </c>
      <c r="F47" s="232">
        <v>717.38</v>
      </c>
      <c r="G47" s="235">
        <f t="shared" si="0"/>
        <v>2</v>
      </c>
    </row>
    <row r="48" spans="5:7">
      <c r="E48" s="231">
        <v>44245</v>
      </c>
      <c r="F48" s="232">
        <v>719.78</v>
      </c>
      <c r="G48" s="235">
        <f t="shared" si="0"/>
        <v>2</v>
      </c>
    </row>
    <row r="49" spans="5:7">
      <c r="E49" s="231">
        <v>44246</v>
      </c>
      <c r="F49" s="232">
        <v>712.14</v>
      </c>
      <c r="G49" s="235">
        <f t="shared" si="0"/>
        <v>2</v>
      </c>
    </row>
    <row r="50" spans="5:7" ht="16">
      <c r="E50" s="231">
        <v>44247</v>
      </c>
      <c r="F50" s="232" t="s">
        <v>396</v>
      </c>
      <c r="G50" s="235">
        <f t="shared" si="0"/>
        <v>2</v>
      </c>
    </row>
    <row r="51" spans="5:7" ht="16">
      <c r="E51" s="231">
        <v>44248</v>
      </c>
      <c r="F51" s="232" t="s">
        <v>396</v>
      </c>
      <c r="G51" s="235">
        <f t="shared" si="0"/>
        <v>2</v>
      </c>
    </row>
    <row r="52" spans="5:7">
      <c r="E52" s="231">
        <v>44249</v>
      </c>
      <c r="F52" s="232">
        <v>707.12</v>
      </c>
      <c r="G52" s="235">
        <f t="shared" si="0"/>
        <v>2</v>
      </c>
    </row>
    <row r="53" spans="5:7">
      <c r="E53" s="231">
        <v>44250</v>
      </c>
      <c r="F53" s="232">
        <v>709.65</v>
      </c>
      <c r="G53" s="235">
        <f t="shared" si="0"/>
        <v>2</v>
      </c>
    </row>
    <row r="54" spans="5:7">
      <c r="E54" s="231">
        <v>44251</v>
      </c>
      <c r="F54" s="232">
        <v>706.76</v>
      </c>
      <c r="G54" s="235">
        <f t="shared" si="0"/>
        <v>2</v>
      </c>
    </row>
    <row r="55" spans="5:7">
      <c r="E55" s="231">
        <v>44252</v>
      </c>
      <c r="F55" s="232">
        <v>703.65</v>
      </c>
      <c r="G55" s="235">
        <f t="shared" si="0"/>
        <v>2</v>
      </c>
    </row>
    <row r="56" spans="5:7">
      <c r="E56" s="231">
        <v>44253</v>
      </c>
      <c r="F56" s="232">
        <v>708.04</v>
      </c>
      <c r="G56" s="235">
        <f t="shared" si="0"/>
        <v>2</v>
      </c>
    </row>
    <row r="57" spans="5:7" ht="16">
      <c r="E57" s="231">
        <v>44254</v>
      </c>
      <c r="F57" s="232" t="s">
        <v>396</v>
      </c>
      <c r="G57" s="235">
        <f t="shared" si="0"/>
        <v>2</v>
      </c>
    </row>
    <row r="58" spans="5:7" ht="16">
      <c r="E58" s="231">
        <v>44255</v>
      </c>
      <c r="F58" s="232" t="s">
        <v>396</v>
      </c>
      <c r="G58" s="235">
        <f t="shared" si="0"/>
        <v>2</v>
      </c>
    </row>
    <row r="59" spans="5:7">
      <c r="E59" s="231">
        <v>44256</v>
      </c>
      <c r="F59" s="232">
        <v>719.91</v>
      </c>
      <c r="G59" s="235">
        <f t="shared" si="0"/>
        <v>3</v>
      </c>
    </row>
    <row r="60" spans="5:7">
      <c r="E60" s="231">
        <v>44257</v>
      </c>
      <c r="F60" s="232">
        <v>721.2</v>
      </c>
      <c r="G60" s="235">
        <f t="shared" si="0"/>
        <v>3</v>
      </c>
    </row>
    <row r="61" spans="5:7">
      <c r="E61" s="231">
        <v>44258</v>
      </c>
      <c r="F61" s="232">
        <v>726.74</v>
      </c>
      <c r="G61" s="235">
        <f t="shared" si="0"/>
        <v>3</v>
      </c>
    </row>
    <row r="62" spans="5:7">
      <c r="E62" s="231">
        <v>44259</v>
      </c>
      <c r="F62" s="232">
        <v>731.3</v>
      </c>
      <c r="G62" s="235">
        <f t="shared" si="0"/>
        <v>3</v>
      </c>
    </row>
    <row r="63" spans="5:7">
      <c r="E63" s="231">
        <v>44260</v>
      </c>
      <c r="F63" s="232">
        <v>729.15</v>
      </c>
      <c r="G63" s="235">
        <f t="shared" si="0"/>
        <v>3</v>
      </c>
    </row>
    <row r="64" spans="5:7" ht="16">
      <c r="E64" s="231">
        <v>44261</v>
      </c>
      <c r="F64" s="232" t="s">
        <v>396</v>
      </c>
      <c r="G64" s="235">
        <f t="shared" si="0"/>
        <v>3</v>
      </c>
    </row>
    <row r="65" spans="5:7" ht="16">
      <c r="E65" s="231">
        <v>44262</v>
      </c>
      <c r="F65" s="232" t="s">
        <v>396</v>
      </c>
      <c r="G65" s="235">
        <f t="shared" si="0"/>
        <v>3</v>
      </c>
    </row>
    <row r="66" spans="5:7">
      <c r="E66" s="231">
        <v>44263</v>
      </c>
      <c r="F66" s="232">
        <v>733.11</v>
      </c>
      <c r="G66" s="235">
        <f t="shared" si="0"/>
        <v>3</v>
      </c>
    </row>
    <row r="67" spans="5:7">
      <c r="E67" s="231">
        <v>44264</v>
      </c>
      <c r="F67" s="232">
        <v>738.46</v>
      </c>
      <c r="G67" s="235">
        <f t="shared" ref="G67:G130" si="3">IF(E67&lt;&gt;"",MONTH(E67),0)</f>
        <v>3</v>
      </c>
    </row>
    <row r="68" spans="5:7">
      <c r="E68" s="231">
        <v>44265</v>
      </c>
      <c r="F68" s="232">
        <v>733.42</v>
      </c>
      <c r="G68" s="235">
        <f t="shared" si="3"/>
        <v>3</v>
      </c>
    </row>
    <row r="69" spans="5:7">
      <c r="E69" s="231">
        <v>44266</v>
      </c>
      <c r="F69" s="232">
        <v>728.89</v>
      </c>
      <c r="G69" s="235">
        <f t="shared" si="3"/>
        <v>3</v>
      </c>
    </row>
    <row r="70" spans="5:7">
      <c r="E70" s="231">
        <v>44267</v>
      </c>
      <c r="F70" s="232">
        <v>718.4</v>
      </c>
      <c r="G70" s="235">
        <f t="shared" si="3"/>
        <v>3</v>
      </c>
    </row>
    <row r="71" spans="5:7" ht="16">
      <c r="E71" s="231">
        <v>44268</v>
      </c>
      <c r="F71" s="232" t="s">
        <v>396</v>
      </c>
      <c r="G71" s="235">
        <f t="shared" si="3"/>
        <v>3</v>
      </c>
    </row>
    <row r="72" spans="5:7" ht="16">
      <c r="E72" s="231">
        <v>44269</v>
      </c>
      <c r="F72" s="232" t="s">
        <v>396</v>
      </c>
      <c r="G72" s="235">
        <f t="shared" si="3"/>
        <v>3</v>
      </c>
    </row>
    <row r="73" spans="5:7">
      <c r="E73" s="231">
        <v>44270</v>
      </c>
      <c r="F73" s="232">
        <v>718.37</v>
      </c>
      <c r="G73" s="235">
        <f t="shared" si="3"/>
        <v>3</v>
      </c>
    </row>
    <row r="74" spans="5:7">
      <c r="E74" s="231">
        <v>44271</v>
      </c>
      <c r="F74" s="232">
        <v>721.49</v>
      </c>
      <c r="G74" s="235">
        <f t="shared" si="3"/>
        <v>3</v>
      </c>
    </row>
    <row r="75" spans="5:7">
      <c r="E75" s="231">
        <v>44272</v>
      </c>
      <c r="F75" s="232">
        <v>723.47</v>
      </c>
      <c r="G75" s="235">
        <f t="shared" si="3"/>
        <v>3</v>
      </c>
    </row>
    <row r="76" spans="5:7">
      <c r="E76" s="231">
        <v>44273</v>
      </c>
      <c r="F76" s="232">
        <v>730.93</v>
      </c>
      <c r="G76" s="235">
        <f t="shared" si="3"/>
        <v>3</v>
      </c>
    </row>
    <row r="77" spans="5:7">
      <c r="E77" s="231">
        <v>44274</v>
      </c>
      <c r="F77" s="232">
        <v>724.59</v>
      </c>
      <c r="G77" s="235">
        <f t="shared" si="3"/>
        <v>3</v>
      </c>
    </row>
    <row r="78" spans="5:7" ht="16">
      <c r="E78" s="231">
        <v>44275</v>
      </c>
      <c r="F78" s="232" t="s">
        <v>396</v>
      </c>
      <c r="G78" s="235">
        <f t="shared" si="3"/>
        <v>3</v>
      </c>
    </row>
    <row r="79" spans="5:7" ht="16">
      <c r="E79" s="231">
        <v>44276</v>
      </c>
      <c r="F79" s="232" t="s">
        <v>396</v>
      </c>
      <c r="G79" s="235">
        <f t="shared" si="3"/>
        <v>3</v>
      </c>
    </row>
    <row r="80" spans="5:7">
      <c r="E80" s="231">
        <v>44277</v>
      </c>
      <c r="F80" s="232">
        <v>717.96</v>
      </c>
      <c r="G80" s="235">
        <f t="shared" si="3"/>
        <v>3</v>
      </c>
    </row>
    <row r="81" spans="5:7">
      <c r="E81" s="231">
        <v>44278</v>
      </c>
      <c r="F81" s="232">
        <v>716.46</v>
      </c>
      <c r="G81" s="235">
        <f t="shared" si="3"/>
        <v>3</v>
      </c>
    </row>
    <row r="82" spans="5:7">
      <c r="E82" s="231">
        <v>44279</v>
      </c>
      <c r="F82" s="232">
        <v>720.62</v>
      </c>
      <c r="G82" s="235">
        <f t="shared" si="3"/>
        <v>3</v>
      </c>
    </row>
    <row r="83" spans="5:7">
      <c r="E83" s="231">
        <v>44280</v>
      </c>
      <c r="F83" s="232">
        <v>723.35</v>
      </c>
      <c r="G83" s="235">
        <f t="shared" si="3"/>
        <v>3</v>
      </c>
    </row>
    <row r="84" spans="5:7">
      <c r="E84" s="231">
        <v>44281</v>
      </c>
      <c r="F84" s="232">
        <v>730.82</v>
      </c>
      <c r="G84" s="235">
        <f t="shared" si="3"/>
        <v>3</v>
      </c>
    </row>
    <row r="85" spans="5:7" ht="16">
      <c r="E85" s="231">
        <v>44282</v>
      </c>
      <c r="F85" s="232" t="s">
        <v>396</v>
      </c>
      <c r="G85" s="235">
        <f t="shared" si="3"/>
        <v>3</v>
      </c>
    </row>
    <row r="86" spans="5:7" ht="16">
      <c r="E86" s="231">
        <v>44283</v>
      </c>
      <c r="F86" s="232" t="s">
        <v>396</v>
      </c>
      <c r="G86" s="235">
        <f t="shared" si="3"/>
        <v>3</v>
      </c>
    </row>
    <row r="87" spans="5:7">
      <c r="E87" s="231">
        <v>44284</v>
      </c>
      <c r="F87" s="232">
        <v>729.5</v>
      </c>
      <c r="G87" s="235">
        <f t="shared" si="3"/>
        <v>3</v>
      </c>
    </row>
    <row r="88" spans="5:7">
      <c r="E88" s="231">
        <v>44285</v>
      </c>
      <c r="F88" s="232">
        <v>736.17</v>
      </c>
      <c r="G88" s="235">
        <f t="shared" si="3"/>
        <v>3</v>
      </c>
    </row>
    <row r="89" spans="5:7">
      <c r="E89" s="231">
        <v>44286</v>
      </c>
      <c r="F89" s="232">
        <v>732.11</v>
      </c>
      <c r="G89" s="235">
        <f t="shared" si="3"/>
        <v>3</v>
      </c>
    </row>
    <row r="90" spans="5:7">
      <c r="E90" s="231">
        <v>44287</v>
      </c>
      <c r="F90" s="232">
        <v>721.82</v>
      </c>
      <c r="G90" s="235">
        <f t="shared" si="3"/>
        <v>4</v>
      </c>
    </row>
    <row r="91" spans="5:7" ht="16">
      <c r="E91" s="231">
        <v>44288</v>
      </c>
      <c r="F91" s="232" t="s">
        <v>396</v>
      </c>
      <c r="G91" s="235">
        <f t="shared" si="3"/>
        <v>4</v>
      </c>
    </row>
    <row r="92" spans="5:7" ht="16">
      <c r="E92" s="231">
        <v>44289</v>
      </c>
      <c r="F92" s="232" t="s">
        <v>396</v>
      </c>
      <c r="G92" s="235">
        <f t="shared" si="3"/>
        <v>4</v>
      </c>
    </row>
    <row r="93" spans="5:7" ht="16">
      <c r="E93" s="231">
        <v>44290</v>
      </c>
      <c r="F93" s="232" t="s">
        <v>396</v>
      </c>
      <c r="G93" s="235">
        <f t="shared" si="3"/>
        <v>4</v>
      </c>
    </row>
    <row r="94" spans="5:7">
      <c r="E94" s="231">
        <v>44291</v>
      </c>
      <c r="F94" s="232">
        <v>717.12</v>
      </c>
      <c r="G94" s="235">
        <f t="shared" si="3"/>
        <v>4</v>
      </c>
    </row>
    <row r="95" spans="5:7">
      <c r="E95" s="231">
        <v>44292</v>
      </c>
      <c r="F95" s="232">
        <v>717.9</v>
      </c>
      <c r="G95" s="235">
        <f t="shared" si="3"/>
        <v>4</v>
      </c>
    </row>
    <row r="96" spans="5:7">
      <c r="E96" s="231">
        <v>44293</v>
      </c>
      <c r="F96" s="232">
        <v>718.17</v>
      </c>
      <c r="G96" s="235">
        <f t="shared" si="3"/>
        <v>4</v>
      </c>
    </row>
    <row r="97" spans="5:7">
      <c r="E97" s="231">
        <v>44294</v>
      </c>
      <c r="F97" s="232">
        <v>714.21</v>
      </c>
      <c r="G97" s="235">
        <f t="shared" si="3"/>
        <v>4</v>
      </c>
    </row>
    <row r="98" spans="5:7">
      <c r="E98" s="231">
        <v>44295</v>
      </c>
      <c r="F98" s="232">
        <v>708.09</v>
      </c>
      <c r="G98" s="235">
        <f t="shared" si="3"/>
        <v>4</v>
      </c>
    </row>
    <row r="99" spans="5:7" ht="16">
      <c r="E99" s="231">
        <v>44296</v>
      </c>
      <c r="F99" s="232" t="s">
        <v>396</v>
      </c>
      <c r="G99" s="235">
        <f t="shared" si="3"/>
        <v>4</v>
      </c>
    </row>
    <row r="100" spans="5:7" ht="16">
      <c r="E100" s="231">
        <v>44297</v>
      </c>
      <c r="F100" s="232" t="s">
        <v>396</v>
      </c>
      <c r="G100" s="235">
        <f t="shared" si="3"/>
        <v>4</v>
      </c>
    </row>
    <row r="101" spans="5:7">
      <c r="E101" s="231">
        <v>44298</v>
      </c>
      <c r="F101" s="232">
        <v>711.23</v>
      </c>
      <c r="G101" s="235">
        <f t="shared" si="3"/>
        <v>4</v>
      </c>
    </row>
    <row r="102" spans="5:7">
      <c r="E102" s="231">
        <v>44299</v>
      </c>
      <c r="F102" s="232">
        <v>709.51</v>
      </c>
      <c r="G102" s="235">
        <f t="shared" si="3"/>
        <v>4</v>
      </c>
    </row>
    <row r="103" spans="5:7">
      <c r="E103" s="231">
        <v>44300</v>
      </c>
      <c r="F103" s="232">
        <v>708.71</v>
      </c>
      <c r="G103" s="235">
        <f t="shared" si="3"/>
        <v>4</v>
      </c>
    </row>
    <row r="104" spans="5:7">
      <c r="E104" s="231">
        <v>44301</v>
      </c>
      <c r="F104" s="232">
        <v>707.25</v>
      </c>
      <c r="G104" s="235">
        <f t="shared" si="3"/>
        <v>4</v>
      </c>
    </row>
    <row r="105" spans="5:7">
      <c r="E105" s="231">
        <v>44302</v>
      </c>
      <c r="F105" s="232">
        <v>701.98</v>
      </c>
      <c r="G105" s="235">
        <f t="shared" si="3"/>
        <v>4</v>
      </c>
    </row>
    <row r="106" spans="5:7" ht="16">
      <c r="E106" s="231">
        <v>44303</v>
      </c>
      <c r="F106" s="232" t="s">
        <v>396</v>
      </c>
      <c r="G106" s="235">
        <f t="shared" si="3"/>
        <v>4</v>
      </c>
    </row>
    <row r="107" spans="5:7" ht="16">
      <c r="E107" s="231">
        <v>44304</v>
      </c>
      <c r="F107" s="232" t="s">
        <v>396</v>
      </c>
      <c r="G107" s="235">
        <f t="shared" si="3"/>
        <v>4</v>
      </c>
    </row>
    <row r="108" spans="5:7">
      <c r="E108" s="231">
        <v>44305</v>
      </c>
      <c r="F108" s="232">
        <v>701.55</v>
      </c>
      <c r="G108" s="235">
        <f t="shared" si="3"/>
        <v>4</v>
      </c>
    </row>
    <row r="109" spans="5:7">
      <c r="E109" s="231">
        <v>44306</v>
      </c>
      <c r="F109" s="232">
        <v>700.96</v>
      </c>
      <c r="G109" s="235">
        <f t="shared" si="3"/>
        <v>4</v>
      </c>
    </row>
    <row r="110" spans="5:7">
      <c r="E110" s="231">
        <v>44307</v>
      </c>
      <c r="F110" s="232">
        <v>697.19</v>
      </c>
      <c r="G110" s="235">
        <f t="shared" si="3"/>
        <v>4</v>
      </c>
    </row>
    <row r="111" spans="5:7">
      <c r="E111" s="231">
        <v>44308</v>
      </c>
      <c r="F111" s="232">
        <v>696.8</v>
      </c>
      <c r="G111" s="235">
        <f t="shared" si="3"/>
        <v>4</v>
      </c>
    </row>
    <row r="112" spans="5:7">
      <c r="E112" s="231">
        <v>44309</v>
      </c>
      <c r="F112" s="232">
        <v>705.41</v>
      </c>
      <c r="G112" s="235">
        <f t="shared" si="3"/>
        <v>4</v>
      </c>
    </row>
    <row r="113" spans="5:7" ht="16">
      <c r="E113" s="231">
        <v>44310</v>
      </c>
      <c r="F113" s="232" t="s">
        <v>396</v>
      </c>
      <c r="G113" s="235">
        <f t="shared" si="3"/>
        <v>4</v>
      </c>
    </row>
    <row r="114" spans="5:7" ht="16">
      <c r="E114" s="231">
        <v>44311</v>
      </c>
      <c r="F114" s="232" t="s">
        <v>396</v>
      </c>
      <c r="G114" s="235">
        <f t="shared" si="3"/>
        <v>4</v>
      </c>
    </row>
    <row r="115" spans="5:7">
      <c r="E115" s="231">
        <v>44312</v>
      </c>
      <c r="F115" s="232">
        <v>712.54</v>
      </c>
      <c r="G115" s="235">
        <f t="shared" si="3"/>
        <v>4</v>
      </c>
    </row>
    <row r="116" spans="5:7">
      <c r="E116" s="231">
        <v>44313</v>
      </c>
      <c r="F116" s="232">
        <v>707.05</v>
      </c>
      <c r="G116" s="235">
        <f t="shared" si="3"/>
        <v>4</v>
      </c>
    </row>
    <row r="117" spans="5:7">
      <c r="E117" s="231">
        <v>44314</v>
      </c>
      <c r="F117" s="232">
        <v>702.02</v>
      </c>
      <c r="G117" s="235">
        <f t="shared" si="3"/>
        <v>4</v>
      </c>
    </row>
    <row r="118" spans="5:7">
      <c r="E118" s="231">
        <v>44315</v>
      </c>
      <c r="F118" s="232">
        <v>700.15</v>
      </c>
      <c r="G118" s="235">
        <f t="shared" si="3"/>
        <v>4</v>
      </c>
    </row>
    <row r="119" spans="5:7">
      <c r="E119" s="231">
        <v>44316</v>
      </c>
      <c r="F119" s="232">
        <v>705.09</v>
      </c>
      <c r="G119" s="235">
        <f t="shared" si="3"/>
        <v>4</v>
      </c>
    </row>
    <row r="120" spans="5:7" ht="16">
      <c r="E120" s="231">
        <v>44317</v>
      </c>
      <c r="F120" s="232" t="s">
        <v>396</v>
      </c>
      <c r="G120" s="235">
        <f t="shared" si="3"/>
        <v>5</v>
      </c>
    </row>
    <row r="121" spans="5:7" ht="16">
      <c r="E121" s="231">
        <v>44318</v>
      </c>
      <c r="F121" s="232" t="s">
        <v>396</v>
      </c>
      <c r="G121" s="235">
        <f t="shared" si="3"/>
        <v>5</v>
      </c>
    </row>
    <row r="122" spans="5:7">
      <c r="E122" s="231">
        <v>44319</v>
      </c>
      <c r="F122" s="232">
        <v>711.06</v>
      </c>
      <c r="G122" s="235">
        <f t="shared" si="3"/>
        <v>5</v>
      </c>
    </row>
    <row r="123" spans="5:7">
      <c r="E123" s="231">
        <v>44320</v>
      </c>
      <c r="F123" s="232">
        <v>706.29</v>
      </c>
      <c r="G123" s="235">
        <f t="shared" si="3"/>
        <v>5</v>
      </c>
    </row>
    <row r="124" spans="5:7">
      <c r="E124" s="231">
        <v>44321</v>
      </c>
      <c r="F124" s="233">
        <v>705.25</v>
      </c>
      <c r="G124" s="235">
        <f t="shared" si="3"/>
        <v>5</v>
      </c>
    </row>
    <row r="125" spans="5:7">
      <c r="E125" s="231">
        <v>44322</v>
      </c>
      <c r="F125" s="233">
        <v>703.09</v>
      </c>
      <c r="G125" s="235">
        <f t="shared" si="3"/>
        <v>5</v>
      </c>
    </row>
    <row r="126" spans="5:7">
      <c r="E126" s="231">
        <v>44323</v>
      </c>
      <c r="F126" s="233">
        <v>701.27</v>
      </c>
      <c r="G126" s="235">
        <f t="shared" si="3"/>
        <v>5</v>
      </c>
    </row>
    <row r="127" spans="5:7">
      <c r="E127" s="231">
        <v>44324</v>
      </c>
      <c r="F127" s="233" t="s">
        <v>396</v>
      </c>
      <c r="G127" s="235">
        <f t="shared" si="3"/>
        <v>5</v>
      </c>
    </row>
    <row r="128" spans="5:7">
      <c r="E128" s="231">
        <v>44325</v>
      </c>
      <c r="F128" s="233" t="s">
        <v>396</v>
      </c>
      <c r="G128" s="235">
        <f t="shared" si="3"/>
        <v>5</v>
      </c>
    </row>
    <row r="129" spans="5:7">
      <c r="E129" s="231">
        <v>44326</v>
      </c>
      <c r="F129" s="233">
        <v>694.47</v>
      </c>
      <c r="G129" s="235">
        <f t="shared" si="3"/>
        <v>5</v>
      </c>
    </row>
    <row r="130" spans="5:7">
      <c r="E130" s="231">
        <v>44327</v>
      </c>
      <c r="F130" s="233">
        <v>693.74</v>
      </c>
      <c r="G130" s="235">
        <f t="shared" si="3"/>
        <v>5</v>
      </c>
    </row>
    <row r="131" spans="5:7">
      <c r="E131" s="231">
        <v>44328</v>
      </c>
      <c r="F131" s="233">
        <v>700.04</v>
      </c>
      <c r="G131" s="235">
        <f t="shared" ref="G131:G194" si="4">IF(E131&lt;&gt;"",MONTH(E131),0)</f>
        <v>5</v>
      </c>
    </row>
    <row r="132" spans="5:7">
      <c r="E132" s="231">
        <v>44329</v>
      </c>
      <c r="F132" s="233">
        <v>707.19</v>
      </c>
      <c r="G132" s="235">
        <f t="shared" si="4"/>
        <v>5</v>
      </c>
    </row>
    <row r="133" spans="5:7">
      <c r="E133" s="231">
        <v>44330</v>
      </c>
      <c r="F133" s="233">
        <v>708.64</v>
      </c>
      <c r="G133" s="235">
        <f t="shared" si="4"/>
        <v>5</v>
      </c>
    </row>
    <row r="134" spans="5:7">
      <c r="E134" s="231">
        <v>44331</v>
      </c>
      <c r="F134" s="233" t="s">
        <v>396</v>
      </c>
      <c r="G134" s="235">
        <f t="shared" si="4"/>
        <v>5</v>
      </c>
    </row>
    <row r="135" spans="5:7">
      <c r="E135" s="231">
        <v>44332</v>
      </c>
      <c r="F135" s="233" t="s">
        <v>396</v>
      </c>
      <c r="G135" s="235">
        <f t="shared" si="4"/>
        <v>5</v>
      </c>
    </row>
    <row r="136" spans="5:7">
      <c r="E136" s="231">
        <v>44333</v>
      </c>
      <c r="F136" s="233">
        <v>703.17</v>
      </c>
      <c r="G136" s="235">
        <f t="shared" si="4"/>
        <v>5</v>
      </c>
    </row>
    <row r="137" spans="5:7">
      <c r="E137" s="231">
        <v>44334</v>
      </c>
      <c r="F137" s="233">
        <v>715.62</v>
      </c>
      <c r="G137" s="235">
        <f t="shared" si="4"/>
        <v>5</v>
      </c>
    </row>
    <row r="138" spans="5:7">
      <c r="E138" s="231">
        <v>44335</v>
      </c>
      <c r="F138" s="233">
        <v>713.63</v>
      </c>
      <c r="G138" s="235">
        <f t="shared" si="4"/>
        <v>5</v>
      </c>
    </row>
    <row r="139" spans="5:7">
      <c r="E139" s="231">
        <v>44336</v>
      </c>
      <c r="F139" s="233">
        <v>715.31</v>
      </c>
      <c r="G139" s="235">
        <f t="shared" si="4"/>
        <v>5</v>
      </c>
    </row>
    <row r="140" spans="5:7">
      <c r="E140" s="231">
        <v>44337</v>
      </c>
      <c r="F140" s="233" t="s">
        <v>396</v>
      </c>
      <c r="G140" s="235">
        <f t="shared" si="4"/>
        <v>5</v>
      </c>
    </row>
    <row r="141" spans="5:7">
      <c r="E141" s="231">
        <v>44338</v>
      </c>
      <c r="F141" s="233" t="s">
        <v>396</v>
      </c>
      <c r="G141" s="235">
        <f t="shared" si="4"/>
        <v>5</v>
      </c>
    </row>
    <row r="142" spans="5:7">
      <c r="E142" s="231">
        <v>44339</v>
      </c>
      <c r="F142" s="233" t="s">
        <v>396</v>
      </c>
      <c r="G142" s="235">
        <f t="shared" si="4"/>
        <v>5</v>
      </c>
    </row>
    <row r="143" spans="5:7">
      <c r="E143" s="231">
        <v>44340</v>
      </c>
      <c r="F143" s="233">
        <v>716.41</v>
      </c>
      <c r="G143" s="235">
        <f t="shared" si="4"/>
        <v>5</v>
      </c>
    </row>
    <row r="144" spans="5:7">
      <c r="E144" s="231">
        <v>44341</v>
      </c>
      <c r="F144" s="233">
        <v>727.09</v>
      </c>
      <c r="G144" s="235">
        <f t="shared" si="4"/>
        <v>5</v>
      </c>
    </row>
    <row r="145" spans="5:7">
      <c r="E145" s="231">
        <v>44342</v>
      </c>
      <c r="F145" s="233">
        <v>734.75</v>
      </c>
      <c r="G145" s="235">
        <f t="shared" si="4"/>
        <v>5</v>
      </c>
    </row>
    <row r="146" spans="5:7">
      <c r="E146" s="231">
        <v>44343</v>
      </c>
      <c r="F146" s="233">
        <v>732.82</v>
      </c>
      <c r="G146" s="235">
        <f t="shared" si="4"/>
        <v>5</v>
      </c>
    </row>
    <row r="147" spans="5:7">
      <c r="E147" s="231">
        <v>44344</v>
      </c>
      <c r="F147" s="233">
        <v>730.43</v>
      </c>
      <c r="G147" s="235">
        <f t="shared" si="4"/>
        <v>5</v>
      </c>
    </row>
    <row r="148" spans="5:7">
      <c r="E148" s="231">
        <v>44345</v>
      </c>
      <c r="F148" s="233" t="s">
        <v>396</v>
      </c>
      <c r="G148" s="235">
        <f t="shared" si="4"/>
        <v>5</v>
      </c>
    </row>
    <row r="149" spans="5:7">
      <c r="E149" s="231">
        <v>44346</v>
      </c>
      <c r="F149" s="233" t="s">
        <v>396</v>
      </c>
      <c r="G149" s="235">
        <f t="shared" si="4"/>
        <v>5</v>
      </c>
    </row>
    <row r="150" spans="5:7">
      <c r="E150" s="231">
        <v>44347</v>
      </c>
      <c r="F150" s="233">
        <v>724.92</v>
      </c>
      <c r="G150" s="235">
        <f t="shared" si="4"/>
        <v>5</v>
      </c>
    </row>
    <row r="151" spans="5:7">
      <c r="E151" s="231">
        <v>44348</v>
      </c>
      <c r="F151" s="233">
        <v>722.11</v>
      </c>
      <c r="G151" s="235">
        <f t="shared" si="4"/>
        <v>6</v>
      </c>
    </row>
    <row r="152" spans="5:7">
      <c r="E152" s="231">
        <v>44349</v>
      </c>
      <c r="F152" s="233">
        <v>721.52</v>
      </c>
      <c r="G152" s="235">
        <f t="shared" si="4"/>
        <v>6</v>
      </c>
    </row>
    <row r="153" spans="5:7">
      <c r="E153" s="231">
        <v>44350</v>
      </c>
      <c r="F153" s="233">
        <v>720.44</v>
      </c>
      <c r="G153" s="235">
        <f t="shared" si="4"/>
        <v>6</v>
      </c>
    </row>
    <row r="154" spans="5:7">
      <c r="E154" s="231">
        <v>44351</v>
      </c>
      <c r="F154" s="233">
        <v>719.93</v>
      </c>
      <c r="G154" s="235">
        <f t="shared" si="4"/>
        <v>6</v>
      </c>
    </row>
    <row r="155" spans="5:7">
      <c r="E155" s="231">
        <v>44352</v>
      </c>
      <c r="F155" s="233" t="s">
        <v>396</v>
      </c>
      <c r="G155" s="235">
        <f t="shared" si="4"/>
        <v>6</v>
      </c>
    </row>
    <row r="156" spans="5:7">
      <c r="E156" s="231">
        <v>44353</v>
      </c>
      <c r="F156" s="233" t="s">
        <v>396</v>
      </c>
      <c r="G156" s="235">
        <f t="shared" si="4"/>
        <v>6</v>
      </c>
    </row>
    <row r="157" spans="5:7">
      <c r="E157" s="231">
        <v>44354</v>
      </c>
      <c r="F157" s="233">
        <v>717.12</v>
      </c>
      <c r="G157" s="235">
        <f t="shared" si="4"/>
        <v>6</v>
      </c>
    </row>
    <row r="158" spans="5:7">
      <c r="E158" s="231">
        <v>44355</v>
      </c>
      <c r="F158" s="233">
        <v>716.06</v>
      </c>
      <c r="G158" s="235">
        <f t="shared" si="4"/>
        <v>6</v>
      </c>
    </row>
    <row r="159" spans="5:7">
      <c r="E159" s="231">
        <v>44356</v>
      </c>
      <c r="F159" s="233">
        <v>717.82</v>
      </c>
      <c r="G159" s="235">
        <f t="shared" si="4"/>
        <v>6</v>
      </c>
    </row>
    <row r="160" spans="5:7">
      <c r="E160" s="231">
        <v>44357</v>
      </c>
      <c r="F160" s="233">
        <v>718.98</v>
      </c>
      <c r="G160" s="235">
        <f t="shared" si="4"/>
        <v>6</v>
      </c>
    </row>
    <row r="161" spans="5:7">
      <c r="E161" s="231">
        <v>44358</v>
      </c>
      <c r="F161" s="233">
        <v>720.77</v>
      </c>
      <c r="G161" s="235">
        <f t="shared" si="4"/>
        <v>6</v>
      </c>
    </row>
    <row r="162" spans="5:7">
      <c r="E162" s="231">
        <v>44359</v>
      </c>
      <c r="F162" s="233" t="s">
        <v>396</v>
      </c>
      <c r="G162" s="235">
        <f t="shared" si="4"/>
        <v>6</v>
      </c>
    </row>
    <row r="163" spans="5:7">
      <c r="E163" s="231">
        <v>44360</v>
      </c>
      <c r="F163" s="233" t="s">
        <v>396</v>
      </c>
      <c r="G163" s="235">
        <f t="shared" si="4"/>
        <v>6</v>
      </c>
    </row>
    <row r="164" spans="5:7">
      <c r="E164" s="231">
        <v>44361</v>
      </c>
      <c r="F164" s="233">
        <v>720.28</v>
      </c>
      <c r="G164" s="235">
        <f t="shared" si="4"/>
        <v>6</v>
      </c>
    </row>
    <row r="165" spans="5:7">
      <c r="E165" s="231">
        <v>44362</v>
      </c>
      <c r="F165" s="233">
        <v>719.17</v>
      </c>
      <c r="G165" s="235">
        <f t="shared" si="4"/>
        <v>6</v>
      </c>
    </row>
    <row r="166" spans="5:7">
      <c r="E166" s="231">
        <v>44363</v>
      </c>
      <c r="F166" s="233">
        <v>725.11</v>
      </c>
      <c r="G166" s="235">
        <f t="shared" si="4"/>
        <v>6</v>
      </c>
    </row>
    <row r="167" spans="5:7">
      <c r="E167" s="231">
        <v>44364</v>
      </c>
      <c r="F167" s="233">
        <v>726.62</v>
      </c>
      <c r="G167" s="235">
        <f t="shared" si="4"/>
        <v>6</v>
      </c>
    </row>
    <row r="168" spans="5:7">
      <c r="E168" s="231">
        <v>44365</v>
      </c>
      <c r="F168" s="233">
        <v>735.69</v>
      </c>
      <c r="G168" s="235">
        <f t="shared" si="4"/>
        <v>6</v>
      </c>
    </row>
    <row r="169" spans="5:7">
      <c r="E169" s="231">
        <v>44366</v>
      </c>
      <c r="F169" s="233" t="s">
        <v>396</v>
      </c>
      <c r="G169" s="235">
        <f t="shared" si="4"/>
        <v>6</v>
      </c>
    </row>
    <row r="170" spans="5:7">
      <c r="E170" s="231">
        <v>44367</v>
      </c>
      <c r="F170" s="233" t="s">
        <v>396</v>
      </c>
      <c r="G170" s="235">
        <f t="shared" si="4"/>
        <v>6</v>
      </c>
    </row>
    <row r="171" spans="5:7">
      <c r="E171" s="231">
        <v>44368</v>
      </c>
      <c r="F171" s="233" t="s">
        <v>396</v>
      </c>
      <c r="G171" s="235">
        <f t="shared" si="4"/>
        <v>6</v>
      </c>
    </row>
    <row r="172" spans="5:7">
      <c r="E172" s="231">
        <v>44369</v>
      </c>
      <c r="F172" s="233">
        <v>746.17</v>
      </c>
      <c r="G172" s="235">
        <f t="shared" si="4"/>
        <v>6</v>
      </c>
    </row>
    <row r="173" spans="5:7">
      <c r="E173" s="231">
        <v>44370</v>
      </c>
      <c r="F173" s="233">
        <v>749.34</v>
      </c>
      <c r="G173" s="235">
        <f t="shared" si="4"/>
        <v>6</v>
      </c>
    </row>
    <row r="174" spans="5:7">
      <c r="E174" s="231">
        <v>44371</v>
      </c>
      <c r="F174" s="233">
        <v>735.13</v>
      </c>
      <c r="G174" s="235">
        <f t="shared" si="4"/>
        <v>6</v>
      </c>
    </row>
    <row r="175" spans="5:7">
      <c r="E175" s="231">
        <v>44372</v>
      </c>
      <c r="F175" s="233">
        <v>731.1</v>
      </c>
      <c r="G175" s="235">
        <f t="shared" si="4"/>
        <v>6</v>
      </c>
    </row>
    <row r="176" spans="5:7">
      <c r="E176" s="231">
        <v>44373</v>
      </c>
      <c r="F176" s="233" t="s">
        <v>396</v>
      </c>
      <c r="G176" s="235">
        <f t="shared" si="4"/>
        <v>6</v>
      </c>
    </row>
    <row r="177" spans="5:7">
      <c r="E177" s="231">
        <v>44374</v>
      </c>
      <c r="F177" s="233" t="s">
        <v>396</v>
      </c>
      <c r="G177" s="235">
        <f t="shared" si="4"/>
        <v>6</v>
      </c>
    </row>
    <row r="178" spans="5:7">
      <c r="E178" s="231">
        <v>44375</v>
      </c>
      <c r="F178" s="233" t="s">
        <v>396</v>
      </c>
      <c r="G178" s="235">
        <f t="shared" si="4"/>
        <v>6</v>
      </c>
    </row>
    <row r="179" spans="5:7">
      <c r="E179" s="231">
        <v>44376</v>
      </c>
      <c r="F179" s="233">
        <v>732.25</v>
      </c>
      <c r="G179" s="235">
        <f t="shared" si="4"/>
        <v>6</v>
      </c>
    </row>
    <row r="180" spans="5:7">
      <c r="E180" s="231">
        <v>44377</v>
      </c>
      <c r="F180" s="233">
        <v>735.28</v>
      </c>
      <c r="G180" s="235">
        <f t="shared" si="4"/>
        <v>6</v>
      </c>
    </row>
    <row r="181" spans="5:7">
      <c r="E181" s="231">
        <v>44378</v>
      </c>
      <c r="F181" s="233">
        <v>727.76</v>
      </c>
      <c r="G181" s="235">
        <f t="shared" si="4"/>
        <v>7</v>
      </c>
    </row>
    <row r="182" spans="5:7">
      <c r="E182" s="231">
        <v>44379</v>
      </c>
      <c r="F182" s="233">
        <v>737.79</v>
      </c>
      <c r="G182" s="235">
        <f t="shared" si="4"/>
        <v>7</v>
      </c>
    </row>
    <row r="183" spans="5:7">
      <c r="E183" s="231">
        <v>44380</v>
      </c>
      <c r="F183" s="233" t="s">
        <v>396</v>
      </c>
      <c r="G183" s="235">
        <f t="shared" si="4"/>
        <v>7</v>
      </c>
    </row>
    <row r="184" spans="5:7">
      <c r="E184" s="231">
        <v>44381</v>
      </c>
      <c r="F184" s="233" t="s">
        <v>396</v>
      </c>
      <c r="G184" s="235">
        <f t="shared" si="4"/>
        <v>7</v>
      </c>
    </row>
    <row r="185" spans="5:7">
      <c r="E185" s="231">
        <v>44382</v>
      </c>
      <c r="F185" s="233">
        <v>735.06</v>
      </c>
      <c r="G185" s="235">
        <f t="shared" si="4"/>
        <v>7</v>
      </c>
    </row>
    <row r="186" spans="5:7">
      <c r="E186" s="231">
        <v>44383</v>
      </c>
      <c r="F186" s="233">
        <v>734.66</v>
      </c>
      <c r="G186" s="235">
        <f t="shared" si="4"/>
        <v>7</v>
      </c>
    </row>
    <row r="187" spans="5:7">
      <c r="E187" s="231">
        <v>44384</v>
      </c>
      <c r="F187" s="233">
        <v>743.25</v>
      </c>
      <c r="G187" s="235">
        <f t="shared" si="4"/>
        <v>7</v>
      </c>
    </row>
    <row r="188" spans="5:7">
      <c r="E188" s="231">
        <v>44385</v>
      </c>
      <c r="F188" s="233">
        <v>751.36</v>
      </c>
      <c r="G188" s="235">
        <f t="shared" si="4"/>
        <v>7</v>
      </c>
    </row>
    <row r="189" spans="5:7">
      <c r="E189" s="231">
        <v>44386</v>
      </c>
      <c r="F189" s="233">
        <v>753.67</v>
      </c>
      <c r="G189" s="235">
        <f t="shared" si="4"/>
        <v>7</v>
      </c>
    </row>
    <row r="190" spans="5:7">
      <c r="E190" s="231">
        <v>44387</v>
      </c>
      <c r="F190" s="233" t="s">
        <v>396</v>
      </c>
      <c r="G190" s="235">
        <f t="shared" si="4"/>
        <v>7</v>
      </c>
    </row>
    <row r="191" spans="5:7">
      <c r="E191" s="231">
        <v>44388</v>
      </c>
      <c r="F191" s="233" t="s">
        <v>396</v>
      </c>
      <c r="G191" s="235">
        <f t="shared" si="4"/>
        <v>7</v>
      </c>
    </row>
    <row r="192" spans="5:7">
      <c r="E192" s="231">
        <v>44389</v>
      </c>
      <c r="F192" s="233">
        <v>748.7</v>
      </c>
      <c r="G192" s="235">
        <f t="shared" si="4"/>
        <v>7</v>
      </c>
    </row>
    <row r="193" spans="5:7">
      <c r="E193" s="231">
        <v>44390</v>
      </c>
      <c r="F193" s="47">
        <v>744.1</v>
      </c>
      <c r="G193" s="235">
        <f t="shared" si="4"/>
        <v>7</v>
      </c>
    </row>
    <row r="194" spans="5:7">
      <c r="E194" s="231">
        <v>44391</v>
      </c>
      <c r="F194" s="47">
        <v>746.56</v>
      </c>
      <c r="G194" s="235">
        <f t="shared" si="4"/>
        <v>7</v>
      </c>
    </row>
    <row r="195" spans="5:7">
      <c r="E195" s="231">
        <v>44392</v>
      </c>
      <c r="F195" s="47">
        <v>747.93</v>
      </c>
      <c r="G195" s="235">
        <f t="shared" ref="G195:G258" si="5">IF(E195&lt;&gt;"",MONTH(E195),0)</f>
        <v>7</v>
      </c>
    </row>
    <row r="196" spans="5:7">
      <c r="E196" s="231">
        <v>44393</v>
      </c>
      <c r="F196" s="47" t="s">
        <v>396</v>
      </c>
      <c r="G196" s="235">
        <f t="shared" si="5"/>
        <v>7</v>
      </c>
    </row>
    <row r="197" spans="5:7">
      <c r="E197" s="231">
        <v>44394</v>
      </c>
      <c r="F197" s="47" t="s">
        <v>396</v>
      </c>
      <c r="G197" s="235">
        <f t="shared" si="5"/>
        <v>7</v>
      </c>
    </row>
    <row r="198" spans="5:7">
      <c r="E198" s="231">
        <v>44395</v>
      </c>
      <c r="F198" s="47" t="s">
        <v>396</v>
      </c>
      <c r="G198" s="235">
        <f t="shared" si="5"/>
        <v>7</v>
      </c>
    </row>
    <row r="199" spans="5:7">
      <c r="E199" s="231">
        <v>44396</v>
      </c>
      <c r="F199" s="47">
        <v>754.17</v>
      </c>
      <c r="G199" s="235">
        <f t="shared" si="5"/>
        <v>7</v>
      </c>
    </row>
    <row r="200" spans="5:7">
      <c r="E200" s="231">
        <v>44397</v>
      </c>
      <c r="F200" s="47">
        <v>759.71</v>
      </c>
      <c r="G200" s="235">
        <f t="shared" si="5"/>
        <v>7</v>
      </c>
    </row>
    <row r="201" spans="5:7">
      <c r="E201" s="231">
        <v>44398</v>
      </c>
      <c r="F201" s="47">
        <v>758.85</v>
      </c>
      <c r="G201" s="235">
        <f t="shared" si="5"/>
        <v>7</v>
      </c>
    </row>
    <row r="202" spans="5:7">
      <c r="E202" s="231">
        <v>44399</v>
      </c>
      <c r="F202" s="47">
        <v>755.37</v>
      </c>
      <c r="G202" s="235">
        <f t="shared" si="5"/>
        <v>7</v>
      </c>
    </row>
    <row r="203" spans="5:7">
      <c r="E203" s="231">
        <v>44400</v>
      </c>
      <c r="F203" s="47">
        <v>750.81</v>
      </c>
      <c r="G203" s="235">
        <f t="shared" si="5"/>
        <v>7</v>
      </c>
    </row>
    <row r="204" spans="5:7">
      <c r="E204" s="231">
        <v>44401</v>
      </c>
      <c r="F204" s="47" t="s">
        <v>396</v>
      </c>
      <c r="G204" s="235">
        <f t="shared" si="5"/>
        <v>7</v>
      </c>
    </row>
    <row r="205" spans="5:7">
      <c r="E205" s="231">
        <v>44402</v>
      </c>
      <c r="F205" s="47" t="s">
        <v>396</v>
      </c>
      <c r="G205" s="235">
        <f t="shared" si="5"/>
        <v>7</v>
      </c>
    </row>
    <row r="206" spans="5:7">
      <c r="E206" s="231">
        <v>44403</v>
      </c>
      <c r="F206" s="47">
        <v>758.44</v>
      </c>
      <c r="G206" s="235">
        <f t="shared" si="5"/>
        <v>7</v>
      </c>
    </row>
    <row r="207" spans="5:7">
      <c r="E207" s="231">
        <v>44404</v>
      </c>
      <c r="F207" s="47">
        <v>764.21</v>
      </c>
      <c r="G207" s="235">
        <f t="shared" si="5"/>
        <v>7</v>
      </c>
    </row>
    <row r="208" spans="5:7">
      <c r="E208" s="231">
        <v>44405</v>
      </c>
      <c r="F208" s="47">
        <v>761.03</v>
      </c>
      <c r="G208" s="235">
        <f t="shared" si="5"/>
        <v>7</v>
      </c>
    </row>
    <row r="209" spans="5:7">
      <c r="E209" s="231">
        <v>44406</v>
      </c>
      <c r="F209" s="47">
        <v>767.29</v>
      </c>
      <c r="G209" s="235">
        <f t="shared" si="5"/>
        <v>7</v>
      </c>
    </row>
    <row r="210" spans="5:7">
      <c r="E210" s="231">
        <v>44407</v>
      </c>
      <c r="F210" s="47">
        <v>758.53</v>
      </c>
      <c r="G210" s="235">
        <f t="shared" si="5"/>
        <v>7</v>
      </c>
    </row>
    <row r="211" spans="5:7">
      <c r="E211" s="231">
        <v>44408</v>
      </c>
      <c r="F211" s="47" t="s">
        <v>396</v>
      </c>
      <c r="G211" s="235">
        <f t="shared" si="5"/>
        <v>7</v>
      </c>
    </row>
    <row r="212" spans="5:7">
      <c r="E212" s="231">
        <v>44409</v>
      </c>
      <c r="F212" s="47" t="s">
        <v>396</v>
      </c>
      <c r="G212" s="235">
        <f t="shared" si="5"/>
        <v>8</v>
      </c>
    </row>
    <row r="213" spans="5:7">
      <c r="E213" s="231">
        <v>44410</v>
      </c>
      <c r="F213" s="47">
        <v>760.2</v>
      </c>
      <c r="G213" s="235">
        <f t="shared" si="5"/>
        <v>8</v>
      </c>
    </row>
    <row r="214" spans="5:7">
      <c r="E214" s="231">
        <v>44411</v>
      </c>
      <c r="F214" s="47">
        <v>761.39</v>
      </c>
      <c r="G214" s="235">
        <f t="shared" si="5"/>
        <v>8</v>
      </c>
    </row>
    <row r="215" spans="5:7">
      <c r="E215" s="231">
        <v>44412</v>
      </c>
      <c r="F215" s="47">
        <v>774.54</v>
      </c>
      <c r="G215" s="235">
        <f t="shared" si="5"/>
        <v>8</v>
      </c>
    </row>
    <row r="216" spans="5:7">
      <c r="E216" s="231">
        <v>44413</v>
      </c>
      <c r="F216" s="47">
        <v>775.54</v>
      </c>
      <c r="G216" s="235">
        <f t="shared" si="5"/>
        <v>8</v>
      </c>
    </row>
    <row r="217" spans="5:7">
      <c r="E217" s="231">
        <v>44414</v>
      </c>
      <c r="F217" s="47">
        <v>776.69</v>
      </c>
      <c r="G217" s="235">
        <f t="shared" si="5"/>
        <v>8</v>
      </c>
    </row>
    <row r="218" spans="5:7">
      <c r="E218" s="231">
        <v>44415</v>
      </c>
      <c r="F218" s="47" t="s">
        <v>396</v>
      </c>
      <c r="G218" s="235">
        <f t="shared" si="5"/>
        <v>8</v>
      </c>
    </row>
    <row r="219" spans="5:7">
      <c r="E219" s="231">
        <v>44416</v>
      </c>
      <c r="F219" s="47" t="s">
        <v>396</v>
      </c>
      <c r="G219" s="235">
        <f t="shared" si="5"/>
        <v>8</v>
      </c>
    </row>
    <row r="220" spans="5:7">
      <c r="E220" s="231">
        <v>44417</v>
      </c>
      <c r="F220" s="47">
        <v>784.5</v>
      </c>
      <c r="G220" s="235">
        <f t="shared" si="5"/>
        <v>8</v>
      </c>
    </row>
    <row r="221" spans="5:7">
      <c r="E221" s="231">
        <v>44418</v>
      </c>
      <c r="F221" s="47">
        <v>787.4</v>
      </c>
      <c r="G221" s="235">
        <f t="shared" si="5"/>
        <v>8</v>
      </c>
    </row>
    <row r="222" spans="5:7">
      <c r="E222" s="231">
        <v>44419</v>
      </c>
      <c r="F222" s="47">
        <v>780.08</v>
      </c>
      <c r="G222" s="235">
        <f t="shared" si="5"/>
        <v>8</v>
      </c>
    </row>
    <row r="223" spans="5:7">
      <c r="E223" s="231">
        <v>44420</v>
      </c>
      <c r="F223" s="47">
        <v>773.01</v>
      </c>
      <c r="G223" s="235">
        <f t="shared" si="5"/>
        <v>8</v>
      </c>
    </row>
    <row r="224" spans="5:7">
      <c r="E224" s="231">
        <v>44421</v>
      </c>
      <c r="F224" s="47">
        <v>772.78</v>
      </c>
      <c r="G224" s="235">
        <f t="shared" si="5"/>
        <v>8</v>
      </c>
    </row>
    <row r="225" spans="5:7">
      <c r="E225" s="231">
        <v>44422</v>
      </c>
      <c r="F225" s="47" t="s">
        <v>396</v>
      </c>
      <c r="G225" s="235">
        <f t="shared" si="5"/>
        <v>8</v>
      </c>
    </row>
    <row r="226" spans="5:7">
      <c r="E226" s="231">
        <v>44423</v>
      </c>
      <c r="F226" s="47" t="s">
        <v>396</v>
      </c>
      <c r="G226" s="235">
        <f t="shared" si="5"/>
        <v>8</v>
      </c>
    </row>
    <row r="227" spans="5:7">
      <c r="E227" s="231">
        <v>44424</v>
      </c>
      <c r="F227" s="47">
        <v>774.25</v>
      </c>
      <c r="G227" s="235">
        <f t="shared" si="5"/>
        <v>8</v>
      </c>
    </row>
    <row r="228" spans="5:7">
      <c r="E228" s="231">
        <v>44425</v>
      </c>
      <c r="F228" s="47">
        <v>784.18</v>
      </c>
      <c r="G228" s="235">
        <f t="shared" si="5"/>
        <v>8</v>
      </c>
    </row>
    <row r="229" spans="5:7">
      <c r="E229" s="231">
        <v>44426</v>
      </c>
      <c r="F229" s="47">
        <v>789.62</v>
      </c>
      <c r="G229" s="235">
        <f t="shared" si="5"/>
        <v>8</v>
      </c>
    </row>
    <row r="230" spans="5:7">
      <c r="E230" s="231">
        <v>44427</v>
      </c>
      <c r="F230" s="47">
        <v>787.71</v>
      </c>
      <c r="G230" s="235">
        <f t="shared" si="5"/>
        <v>8</v>
      </c>
    </row>
    <row r="231" spans="5:7">
      <c r="E231" s="231">
        <v>44428</v>
      </c>
      <c r="F231" s="47">
        <v>789.98</v>
      </c>
      <c r="G231" s="235">
        <f t="shared" si="5"/>
        <v>8</v>
      </c>
    </row>
    <row r="232" spans="5:7">
      <c r="E232" s="231">
        <v>44429</v>
      </c>
      <c r="F232" s="47" t="s">
        <v>396</v>
      </c>
      <c r="G232" s="235">
        <f t="shared" si="5"/>
        <v>8</v>
      </c>
    </row>
    <row r="233" spans="5:7">
      <c r="E233" s="231">
        <v>44430</v>
      </c>
      <c r="F233" s="47" t="s">
        <v>396</v>
      </c>
      <c r="G233" s="235">
        <f t="shared" si="5"/>
        <v>8</v>
      </c>
    </row>
    <row r="234" spans="5:7">
      <c r="E234" s="231">
        <v>44431</v>
      </c>
      <c r="F234" s="47">
        <v>786.43</v>
      </c>
      <c r="G234" s="235">
        <f t="shared" si="5"/>
        <v>8</v>
      </c>
    </row>
    <row r="235" spans="5:7">
      <c r="E235" s="231">
        <v>44432</v>
      </c>
      <c r="F235" s="47">
        <v>783.3</v>
      </c>
      <c r="G235" s="235">
        <f t="shared" si="5"/>
        <v>8</v>
      </c>
    </row>
    <row r="236" spans="5:7">
      <c r="E236" s="231">
        <v>44433</v>
      </c>
      <c r="F236" s="47">
        <v>782.17</v>
      </c>
      <c r="G236" s="235">
        <f t="shared" si="5"/>
        <v>8</v>
      </c>
    </row>
    <row r="237" spans="5:7">
      <c r="E237" s="231">
        <v>44434</v>
      </c>
      <c r="F237" s="47">
        <v>783.03</v>
      </c>
      <c r="G237" s="235">
        <f t="shared" si="5"/>
        <v>8</v>
      </c>
    </row>
    <row r="238" spans="5:7">
      <c r="E238" s="231">
        <v>44435</v>
      </c>
      <c r="F238" s="47">
        <v>785.06</v>
      </c>
      <c r="G238" s="235">
        <f t="shared" si="5"/>
        <v>8</v>
      </c>
    </row>
    <row r="239" spans="5:7">
      <c r="E239" s="231">
        <v>44436</v>
      </c>
      <c r="F239" s="47" t="s">
        <v>396</v>
      </c>
      <c r="G239" s="235">
        <f t="shared" si="5"/>
        <v>8</v>
      </c>
    </row>
    <row r="240" spans="5:7">
      <c r="E240" s="231">
        <v>44437</v>
      </c>
      <c r="F240" s="47" t="s">
        <v>396</v>
      </c>
      <c r="G240" s="235">
        <f t="shared" si="5"/>
        <v>8</v>
      </c>
    </row>
    <row r="241" spans="5:7">
      <c r="E241" s="231">
        <v>44438</v>
      </c>
      <c r="F241" s="47">
        <v>784.39</v>
      </c>
      <c r="G241" s="235">
        <f t="shared" si="5"/>
        <v>8</v>
      </c>
    </row>
    <row r="242" spans="5:7">
      <c r="E242" s="231">
        <v>44439</v>
      </c>
      <c r="F242" s="47">
        <v>779.97</v>
      </c>
      <c r="G242" s="235">
        <f t="shared" si="5"/>
        <v>8</v>
      </c>
    </row>
    <row r="243" spans="5:7">
      <c r="E243" s="231">
        <v>44440</v>
      </c>
      <c r="F243" s="47">
        <v>775.14</v>
      </c>
      <c r="G243" s="235">
        <f t="shared" si="5"/>
        <v>9</v>
      </c>
    </row>
    <row r="244" spans="5:7">
      <c r="E244" s="231">
        <v>44441</v>
      </c>
      <c r="F244" s="47">
        <v>767.1</v>
      </c>
      <c r="G244" s="235">
        <f t="shared" si="5"/>
        <v>9</v>
      </c>
    </row>
    <row r="245" spans="5:7">
      <c r="E245" s="231">
        <v>44442</v>
      </c>
      <c r="F245" s="47">
        <v>768.36</v>
      </c>
      <c r="G245" s="235">
        <f t="shared" si="5"/>
        <v>9</v>
      </c>
    </row>
    <row r="246" spans="5:7">
      <c r="E246" s="231">
        <v>44443</v>
      </c>
      <c r="F246" s="47" t="s">
        <v>396</v>
      </c>
      <c r="G246" s="235">
        <f t="shared" si="5"/>
        <v>9</v>
      </c>
    </row>
    <row r="247" spans="5:7">
      <c r="E247" s="231">
        <v>44444</v>
      </c>
      <c r="F247" s="47" t="s">
        <v>396</v>
      </c>
      <c r="G247" s="235">
        <f t="shared" si="5"/>
        <v>9</v>
      </c>
    </row>
    <row r="248" spans="5:7">
      <c r="E248" s="231">
        <v>44445</v>
      </c>
      <c r="F248" s="47">
        <v>766.53</v>
      </c>
      <c r="G248" s="235">
        <f t="shared" si="5"/>
        <v>9</v>
      </c>
    </row>
    <row r="249" spans="5:7">
      <c r="E249" s="231">
        <v>44446</v>
      </c>
      <c r="F249" s="47">
        <v>770.33</v>
      </c>
      <c r="G249" s="235">
        <f t="shared" si="5"/>
        <v>9</v>
      </c>
    </row>
    <row r="250" spans="5:7">
      <c r="E250" s="231">
        <v>44447</v>
      </c>
      <c r="F250" s="47">
        <v>777.94</v>
      </c>
      <c r="G250" s="235">
        <f t="shared" si="5"/>
        <v>9</v>
      </c>
    </row>
    <row r="251" spans="5:7">
      <c r="E251" s="231">
        <v>44448</v>
      </c>
      <c r="F251" s="47">
        <v>787.51</v>
      </c>
      <c r="G251" s="235">
        <f t="shared" si="5"/>
        <v>9</v>
      </c>
    </row>
    <row r="252" spans="5:7">
      <c r="E252" s="231">
        <v>44449</v>
      </c>
      <c r="F252" s="47">
        <v>791.28</v>
      </c>
      <c r="G252" s="235">
        <f t="shared" si="5"/>
        <v>9</v>
      </c>
    </row>
    <row r="253" spans="5:7">
      <c r="E253" s="231">
        <v>44450</v>
      </c>
      <c r="F253" s="47" t="s">
        <v>396</v>
      </c>
      <c r="G253" s="235">
        <f t="shared" si="5"/>
        <v>9</v>
      </c>
    </row>
    <row r="254" spans="5:7">
      <c r="E254" s="231">
        <v>44451</v>
      </c>
      <c r="F254" s="47" t="s">
        <v>396</v>
      </c>
      <c r="G254" s="235">
        <f t="shared" si="5"/>
        <v>9</v>
      </c>
    </row>
    <row r="255" spans="5:7">
      <c r="E255" s="231">
        <v>44452</v>
      </c>
      <c r="F255" s="47">
        <v>789.91</v>
      </c>
      <c r="G255" s="235">
        <f t="shared" si="5"/>
        <v>9</v>
      </c>
    </row>
    <row r="256" spans="5:7">
      <c r="E256" s="231">
        <v>44453</v>
      </c>
      <c r="F256" s="47">
        <v>784.26</v>
      </c>
      <c r="G256" s="235">
        <f t="shared" si="5"/>
        <v>9</v>
      </c>
    </row>
    <row r="257" spans="5:7">
      <c r="E257" s="231">
        <v>44454</v>
      </c>
      <c r="F257" s="47">
        <v>783.25</v>
      </c>
      <c r="G257" s="235">
        <f t="shared" si="5"/>
        <v>9</v>
      </c>
    </row>
    <row r="258" spans="5:7">
      <c r="E258" s="231">
        <v>44455</v>
      </c>
      <c r="F258" s="47">
        <v>781.85</v>
      </c>
      <c r="G258" s="235">
        <f t="shared" si="5"/>
        <v>9</v>
      </c>
    </row>
    <row r="259" spans="5:7">
      <c r="E259" s="231">
        <v>44456</v>
      </c>
      <c r="F259" s="47" t="s">
        <v>396</v>
      </c>
      <c r="G259" s="235">
        <f t="shared" ref="G259:G322" si="6">IF(E259&lt;&gt;"",MONTH(E259),0)</f>
        <v>9</v>
      </c>
    </row>
    <row r="260" spans="5:7">
      <c r="E260" s="231">
        <v>44457</v>
      </c>
      <c r="F260" s="47" t="s">
        <v>396</v>
      </c>
      <c r="G260" s="235">
        <f t="shared" si="6"/>
        <v>9</v>
      </c>
    </row>
    <row r="261" spans="5:7">
      <c r="E261" s="231">
        <v>44458</v>
      </c>
      <c r="F261" s="47" t="s">
        <v>396</v>
      </c>
      <c r="G261" s="235">
        <f t="shared" si="6"/>
        <v>9</v>
      </c>
    </row>
    <row r="262" spans="5:7">
      <c r="E262" s="231">
        <v>44459</v>
      </c>
      <c r="F262" s="47">
        <v>780.59</v>
      </c>
      <c r="G262" s="235">
        <f t="shared" si="6"/>
        <v>9</v>
      </c>
    </row>
    <row r="263" spans="5:7">
      <c r="E263" s="231">
        <v>44460</v>
      </c>
      <c r="F263" s="47">
        <v>788.05</v>
      </c>
      <c r="G263" s="235">
        <f t="shared" si="6"/>
        <v>9</v>
      </c>
    </row>
    <row r="264" spans="5:7">
      <c r="E264" s="231">
        <v>44461</v>
      </c>
      <c r="F264" s="47">
        <v>785.1</v>
      </c>
      <c r="G264" s="235">
        <f t="shared" si="6"/>
        <v>9</v>
      </c>
    </row>
    <row r="265" spans="5:7">
      <c r="E265" s="231">
        <v>44462</v>
      </c>
      <c r="F265" s="47">
        <v>785.03</v>
      </c>
      <c r="G265" s="235">
        <f t="shared" si="6"/>
        <v>9</v>
      </c>
    </row>
    <row r="266" spans="5:7">
      <c r="E266" s="231">
        <v>44463</v>
      </c>
      <c r="F266" s="47">
        <v>787.24</v>
      </c>
      <c r="G266" s="235">
        <f t="shared" si="6"/>
        <v>9</v>
      </c>
    </row>
    <row r="267" spans="5:7">
      <c r="E267" s="231">
        <v>44464</v>
      </c>
      <c r="F267" s="47" t="s">
        <v>396</v>
      </c>
      <c r="G267" s="235">
        <f t="shared" si="6"/>
        <v>9</v>
      </c>
    </row>
    <row r="268" spans="5:7">
      <c r="E268" s="231">
        <v>44465</v>
      </c>
      <c r="F268" s="47" t="s">
        <v>396</v>
      </c>
      <c r="G268" s="235">
        <f t="shared" si="6"/>
        <v>9</v>
      </c>
    </row>
    <row r="269" spans="5:7">
      <c r="E269" s="231">
        <v>44466</v>
      </c>
      <c r="F269" s="47">
        <v>788.98</v>
      </c>
      <c r="G269" s="235">
        <f t="shared" si="6"/>
        <v>9</v>
      </c>
    </row>
    <row r="270" spans="5:7">
      <c r="E270" s="231">
        <v>44467</v>
      </c>
      <c r="F270" s="47">
        <v>795.48</v>
      </c>
      <c r="G270" s="235">
        <f t="shared" si="6"/>
        <v>9</v>
      </c>
    </row>
    <row r="271" spans="5:7">
      <c r="E271" s="231">
        <v>44468</v>
      </c>
      <c r="F271" s="47">
        <v>798.63</v>
      </c>
      <c r="G271" s="235">
        <f t="shared" si="6"/>
        <v>9</v>
      </c>
    </row>
    <row r="272" spans="5:7">
      <c r="E272" s="231">
        <v>44469</v>
      </c>
      <c r="F272" s="47">
        <v>803.59</v>
      </c>
      <c r="G272" s="235">
        <f t="shared" si="6"/>
        <v>9</v>
      </c>
    </row>
    <row r="273" spans="5:7">
      <c r="E273" s="231">
        <v>44470</v>
      </c>
      <c r="F273" s="47">
        <v>811.9</v>
      </c>
      <c r="G273" s="235">
        <f t="shared" si="6"/>
        <v>10</v>
      </c>
    </row>
    <row r="274" spans="5:7">
      <c r="E274" s="231">
        <v>44471</v>
      </c>
      <c r="F274" s="47" t="s">
        <v>396</v>
      </c>
      <c r="G274" s="235">
        <f t="shared" si="6"/>
        <v>10</v>
      </c>
    </row>
    <row r="275" spans="5:7">
      <c r="E275" s="231">
        <v>44472</v>
      </c>
      <c r="F275" s="47" t="s">
        <v>396</v>
      </c>
      <c r="G275" s="235">
        <f t="shared" si="6"/>
        <v>10</v>
      </c>
    </row>
    <row r="276" spans="5:7">
      <c r="E276" s="231">
        <v>44473</v>
      </c>
      <c r="F276" s="47">
        <v>803.9</v>
      </c>
      <c r="G276" s="235">
        <f t="shared" si="6"/>
        <v>10</v>
      </c>
    </row>
    <row r="277" spans="5:7">
      <c r="E277" s="231">
        <v>44474</v>
      </c>
      <c r="F277" s="47">
        <v>805.89</v>
      </c>
      <c r="G277" s="235">
        <f t="shared" si="6"/>
        <v>10</v>
      </c>
    </row>
    <row r="278" spans="5:7">
      <c r="E278" s="231">
        <v>44475</v>
      </c>
      <c r="F278" s="47">
        <v>810.63</v>
      </c>
      <c r="G278" s="235">
        <f t="shared" si="6"/>
        <v>10</v>
      </c>
    </row>
    <row r="279" spans="5:7">
      <c r="E279" s="231">
        <v>44476</v>
      </c>
      <c r="F279" s="47">
        <v>816.28</v>
      </c>
      <c r="G279" s="235">
        <f t="shared" si="6"/>
        <v>10</v>
      </c>
    </row>
    <row r="280" spans="5:7">
      <c r="E280" s="231">
        <v>44477</v>
      </c>
      <c r="F280" s="47">
        <v>813.62</v>
      </c>
      <c r="G280" s="235">
        <f t="shared" si="6"/>
        <v>10</v>
      </c>
    </row>
    <row r="281" spans="5:7">
      <c r="E281" s="231">
        <v>44478</v>
      </c>
      <c r="F281" s="47" t="s">
        <v>396</v>
      </c>
      <c r="G281" s="235">
        <f t="shared" si="6"/>
        <v>10</v>
      </c>
    </row>
    <row r="282" spans="5:7">
      <c r="E282" s="231">
        <v>44479</v>
      </c>
      <c r="F282" s="47" t="s">
        <v>396</v>
      </c>
      <c r="G282" s="235">
        <f t="shared" si="6"/>
        <v>10</v>
      </c>
    </row>
    <row r="283" spans="5:7">
      <c r="E283" s="231">
        <v>44480</v>
      </c>
      <c r="F283" s="47" t="s">
        <v>396</v>
      </c>
      <c r="G283" s="235">
        <f t="shared" si="6"/>
        <v>10</v>
      </c>
    </row>
    <row r="284" spans="5:7">
      <c r="E284" s="231">
        <v>44481</v>
      </c>
      <c r="F284" s="47">
        <v>820.18</v>
      </c>
      <c r="G284" s="235">
        <f t="shared" si="6"/>
        <v>10</v>
      </c>
    </row>
    <row r="285" spans="5:7">
      <c r="E285" s="231">
        <v>44482</v>
      </c>
      <c r="F285" s="47">
        <v>827.56</v>
      </c>
      <c r="G285" s="235">
        <f t="shared" si="6"/>
        <v>10</v>
      </c>
    </row>
    <row r="286" spans="5:7">
      <c r="E286" s="231">
        <v>44483</v>
      </c>
      <c r="F286" s="47">
        <v>820.19</v>
      </c>
      <c r="G286" s="235">
        <f t="shared" si="6"/>
        <v>10</v>
      </c>
    </row>
    <row r="287" spans="5:7">
      <c r="E287" s="231">
        <v>44484</v>
      </c>
      <c r="F287" s="47">
        <v>816.81</v>
      </c>
      <c r="G287" s="235">
        <f t="shared" si="6"/>
        <v>10</v>
      </c>
    </row>
    <row r="288" spans="5:7">
      <c r="E288" s="231">
        <v>44485</v>
      </c>
      <c r="F288" s="47" t="s">
        <v>396</v>
      </c>
      <c r="G288" s="235">
        <f t="shared" si="6"/>
        <v>10</v>
      </c>
    </row>
    <row r="289" spans="5:7">
      <c r="E289" s="231">
        <v>44486</v>
      </c>
      <c r="F289" s="47" t="s">
        <v>396</v>
      </c>
      <c r="G289" s="235">
        <f t="shared" si="6"/>
        <v>10</v>
      </c>
    </row>
    <row r="290" spans="5:7">
      <c r="E290" s="231">
        <v>44487</v>
      </c>
      <c r="F290" s="47">
        <v>826.19</v>
      </c>
      <c r="G290" s="235">
        <f t="shared" si="6"/>
        <v>10</v>
      </c>
    </row>
    <row r="291" spans="5:7">
      <c r="E291" s="231">
        <v>44488</v>
      </c>
      <c r="F291" s="47">
        <v>820.29</v>
      </c>
      <c r="G291" s="235">
        <f t="shared" si="6"/>
        <v>10</v>
      </c>
    </row>
    <row r="292" spans="5:7">
      <c r="E292" s="231">
        <v>44489</v>
      </c>
      <c r="F292" s="47">
        <v>813.33</v>
      </c>
      <c r="G292" s="235">
        <f t="shared" si="6"/>
        <v>10</v>
      </c>
    </row>
    <row r="293" spans="5:7">
      <c r="E293" s="231">
        <v>44490</v>
      </c>
      <c r="F293" s="47">
        <v>811.55</v>
      </c>
      <c r="G293" s="235">
        <f t="shared" si="6"/>
        <v>10</v>
      </c>
    </row>
    <row r="294" spans="5:7">
      <c r="E294" s="231">
        <v>44491</v>
      </c>
      <c r="F294" s="47">
        <v>817.61</v>
      </c>
      <c r="G294" s="235">
        <f t="shared" si="6"/>
        <v>10</v>
      </c>
    </row>
    <row r="295" spans="5:7">
      <c r="E295" s="231">
        <v>44492</v>
      </c>
      <c r="F295" s="47" t="s">
        <v>396</v>
      </c>
      <c r="G295" s="235">
        <f t="shared" si="6"/>
        <v>10</v>
      </c>
    </row>
    <row r="296" spans="5:7">
      <c r="E296" s="231">
        <v>44493</v>
      </c>
      <c r="F296" s="47" t="s">
        <v>396</v>
      </c>
      <c r="G296" s="235">
        <f t="shared" si="6"/>
        <v>10</v>
      </c>
    </row>
    <row r="297" spans="5:7">
      <c r="E297" s="231">
        <v>44494</v>
      </c>
      <c r="F297" s="47">
        <v>816.58</v>
      </c>
      <c r="G297" s="235">
        <f t="shared" si="6"/>
        <v>10</v>
      </c>
    </row>
    <row r="298" spans="5:7">
      <c r="E298" s="231">
        <v>44495</v>
      </c>
      <c r="F298" s="47">
        <v>810.16</v>
      </c>
      <c r="G298" s="235">
        <f t="shared" si="6"/>
        <v>10</v>
      </c>
    </row>
    <row r="299" spans="5:7">
      <c r="E299" s="231">
        <v>44496</v>
      </c>
      <c r="F299" s="47">
        <v>806.55</v>
      </c>
      <c r="G299" s="235">
        <f t="shared" si="6"/>
        <v>10</v>
      </c>
    </row>
    <row r="300" spans="5:7">
      <c r="E300" s="231">
        <v>44497</v>
      </c>
      <c r="F300" s="47">
        <v>804.32</v>
      </c>
      <c r="G300" s="235">
        <f t="shared" si="6"/>
        <v>10</v>
      </c>
    </row>
    <row r="301" spans="5:7">
      <c r="E301" s="231">
        <v>44498</v>
      </c>
      <c r="F301" s="47">
        <v>805.47</v>
      </c>
      <c r="G301" s="235">
        <f t="shared" si="6"/>
        <v>10</v>
      </c>
    </row>
    <row r="302" spans="5:7">
      <c r="E302" s="231">
        <v>44499</v>
      </c>
      <c r="F302" s="47" t="s">
        <v>396</v>
      </c>
      <c r="G302" s="235">
        <f t="shared" si="6"/>
        <v>10</v>
      </c>
    </row>
    <row r="303" spans="5:7">
      <c r="E303" s="231">
        <v>44500</v>
      </c>
      <c r="F303" s="47" t="s">
        <v>396</v>
      </c>
      <c r="G303" s="235">
        <f t="shared" si="6"/>
        <v>10</v>
      </c>
    </row>
    <row r="304" spans="5:7">
      <c r="E304" s="231">
        <v>44501</v>
      </c>
      <c r="F304" s="47" t="s">
        <v>396</v>
      </c>
      <c r="G304" s="235">
        <f t="shared" si="6"/>
        <v>11</v>
      </c>
    </row>
    <row r="305" spans="5:7">
      <c r="E305" s="231">
        <v>44502</v>
      </c>
      <c r="F305" s="47">
        <v>810.91</v>
      </c>
      <c r="G305" s="235">
        <f t="shared" si="6"/>
        <v>11</v>
      </c>
    </row>
    <row r="306" spans="5:7">
      <c r="E306" s="231">
        <v>44503</v>
      </c>
      <c r="F306" s="47">
        <v>814.42</v>
      </c>
      <c r="G306" s="235">
        <f t="shared" si="6"/>
        <v>11</v>
      </c>
    </row>
    <row r="307" spans="5:7">
      <c r="E307" s="231">
        <v>44504</v>
      </c>
      <c r="F307" s="47">
        <v>815.52</v>
      </c>
      <c r="G307" s="235">
        <f t="shared" si="6"/>
        <v>11</v>
      </c>
    </row>
    <row r="308" spans="5:7">
      <c r="E308" s="231">
        <v>44505</v>
      </c>
      <c r="F308" s="47">
        <v>815.58</v>
      </c>
      <c r="G308" s="235">
        <f t="shared" si="6"/>
        <v>11</v>
      </c>
    </row>
    <row r="309" spans="5:7">
      <c r="E309" s="231">
        <v>44506</v>
      </c>
      <c r="F309" s="47" t="s">
        <v>396</v>
      </c>
      <c r="G309" s="235">
        <f t="shared" si="6"/>
        <v>11</v>
      </c>
    </row>
    <row r="310" spans="5:7">
      <c r="E310" s="231">
        <v>44507</v>
      </c>
      <c r="F310" s="47" t="s">
        <v>396</v>
      </c>
      <c r="G310" s="235">
        <f t="shared" si="6"/>
        <v>11</v>
      </c>
    </row>
    <row r="311" spans="5:7">
      <c r="E311" s="231">
        <v>44508</v>
      </c>
      <c r="F311" s="47">
        <v>812.4</v>
      </c>
      <c r="G311" s="235">
        <f t="shared" si="6"/>
        <v>11</v>
      </c>
    </row>
    <row r="312" spans="5:7">
      <c r="E312" s="231">
        <v>44509</v>
      </c>
      <c r="F312" s="47">
        <v>806.61</v>
      </c>
      <c r="G312" s="235">
        <f t="shared" si="6"/>
        <v>11</v>
      </c>
    </row>
    <row r="313" spans="5:7">
      <c r="E313" s="231">
        <v>44510</v>
      </c>
      <c r="F313" s="47">
        <v>797.78</v>
      </c>
      <c r="G313" s="235">
        <f t="shared" si="6"/>
        <v>11</v>
      </c>
    </row>
    <row r="314" spans="5:7">
      <c r="E314" s="231">
        <v>44511</v>
      </c>
      <c r="F314" s="47">
        <v>791.71</v>
      </c>
      <c r="G314" s="235">
        <f t="shared" si="6"/>
        <v>11</v>
      </c>
    </row>
    <row r="315" spans="5:7">
      <c r="E315" s="231">
        <v>44512</v>
      </c>
      <c r="F315" s="47">
        <v>791.3</v>
      </c>
      <c r="G315" s="235">
        <f t="shared" si="6"/>
        <v>11</v>
      </c>
    </row>
    <row r="316" spans="5:7">
      <c r="E316" s="231">
        <v>44513</v>
      </c>
      <c r="F316" s="47" t="s">
        <v>396</v>
      </c>
      <c r="G316" s="235">
        <f t="shared" si="6"/>
        <v>11</v>
      </c>
    </row>
    <row r="317" spans="5:7">
      <c r="E317" s="231">
        <v>44514</v>
      </c>
      <c r="F317" s="47" t="s">
        <v>396</v>
      </c>
      <c r="G317" s="235">
        <f t="shared" si="6"/>
        <v>11</v>
      </c>
    </row>
    <row r="318" spans="5:7">
      <c r="E318" s="231">
        <v>44515</v>
      </c>
      <c r="F318" s="47">
        <v>797.8</v>
      </c>
      <c r="G318" s="235">
        <f t="shared" si="6"/>
        <v>11</v>
      </c>
    </row>
    <row r="319" spans="5:7">
      <c r="E319" s="231">
        <v>44516</v>
      </c>
      <c r="F319" s="47">
        <v>801.96</v>
      </c>
      <c r="G319" s="235">
        <f t="shared" si="6"/>
        <v>11</v>
      </c>
    </row>
    <row r="320" spans="5:7">
      <c r="E320" s="231">
        <v>44517</v>
      </c>
      <c r="F320" s="47">
        <v>806.24</v>
      </c>
      <c r="G320" s="235">
        <f t="shared" si="6"/>
        <v>11</v>
      </c>
    </row>
    <row r="321" spans="5:7">
      <c r="E321" s="231">
        <v>44518</v>
      </c>
      <c r="F321" s="47">
        <v>819.56</v>
      </c>
      <c r="G321" s="235">
        <f t="shared" si="6"/>
        <v>11</v>
      </c>
    </row>
    <row r="322" spans="5:7">
      <c r="E322" s="231">
        <v>44519</v>
      </c>
      <c r="F322" s="47">
        <v>834.57</v>
      </c>
      <c r="G322" s="235">
        <f t="shared" si="6"/>
        <v>11</v>
      </c>
    </row>
    <row r="323" spans="5:7">
      <c r="E323" s="231">
        <v>44520</v>
      </c>
      <c r="F323" s="47" t="s">
        <v>396</v>
      </c>
      <c r="G323" s="235">
        <f t="shared" ref="G323:G367" si="7">IF(E323&lt;&gt;"",MONTH(E323),0)</f>
        <v>11</v>
      </c>
    </row>
    <row r="324" spans="5:7">
      <c r="E324" s="231">
        <v>44521</v>
      </c>
      <c r="F324" s="47" t="s">
        <v>396</v>
      </c>
      <c r="G324" s="235">
        <f t="shared" si="7"/>
        <v>11</v>
      </c>
    </row>
    <row r="325" spans="5:7">
      <c r="E325" s="231">
        <v>44522</v>
      </c>
      <c r="F325" s="47">
        <v>832.72</v>
      </c>
      <c r="G325" s="235">
        <f t="shared" si="7"/>
        <v>11</v>
      </c>
    </row>
    <row r="326" spans="5:7">
      <c r="E326" s="231">
        <v>44523</v>
      </c>
      <c r="F326" s="47">
        <v>808.14</v>
      </c>
      <c r="G326" s="235">
        <f t="shared" si="7"/>
        <v>11</v>
      </c>
    </row>
    <row r="327" spans="5:7">
      <c r="E327" s="231">
        <v>44524</v>
      </c>
      <c r="F327" s="47">
        <v>809.94</v>
      </c>
      <c r="G327" s="235">
        <f t="shared" si="7"/>
        <v>11</v>
      </c>
    </row>
    <row r="328" spans="5:7">
      <c r="E328" s="231">
        <v>44525</v>
      </c>
      <c r="F328" s="47">
        <v>811.7</v>
      </c>
      <c r="G328" s="235">
        <f t="shared" si="7"/>
        <v>11</v>
      </c>
    </row>
    <row r="329" spans="5:7">
      <c r="E329" s="231">
        <v>44526</v>
      </c>
      <c r="F329" s="47">
        <v>819.59</v>
      </c>
      <c r="G329" s="235">
        <f t="shared" si="7"/>
        <v>11</v>
      </c>
    </row>
    <row r="330" spans="5:7">
      <c r="E330" s="231">
        <v>44527</v>
      </c>
      <c r="F330" s="47" t="s">
        <v>396</v>
      </c>
      <c r="G330" s="235">
        <f t="shared" si="7"/>
        <v>11</v>
      </c>
    </row>
    <row r="331" spans="5:7">
      <c r="E331" s="231">
        <v>44528</v>
      </c>
      <c r="F331" s="47" t="s">
        <v>396</v>
      </c>
      <c r="G331" s="235">
        <f t="shared" si="7"/>
        <v>11</v>
      </c>
    </row>
    <row r="332" spans="5:7">
      <c r="E332" s="231">
        <v>44529</v>
      </c>
      <c r="F332" s="47">
        <v>829.94</v>
      </c>
      <c r="G332" s="235">
        <f t="shared" si="7"/>
        <v>11</v>
      </c>
    </row>
    <row r="333" spans="5:7">
      <c r="E333" s="231">
        <v>44530</v>
      </c>
      <c r="F333" s="47">
        <v>836.73</v>
      </c>
      <c r="G333" s="235">
        <f t="shared" si="7"/>
        <v>11</v>
      </c>
    </row>
    <row r="334" spans="5:7">
      <c r="E334" s="231">
        <v>44531</v>
      </c>
      <c r="F334" s="47">
        <v>837.55</v>
      </c>
      <c r="G334" s="235">
        <f t="shared" si="7"/>
        <v>12</v>
      </c>
    </row>
    <row r="335" spans="5:7">
      <c r="E335" s="231">
        <v>44532</v>
      </c>
      <c r="F335" s="47">
        <v>828.17</v>
      </c>
      <c r="G335" s="235">
        <f t="shared" si="7"/>
        <v>12</v>
      </c>
    </row>
    <row r="336" spans="5:7">
      <c r="E336" s="231">
        <v>44533</v>
      </c>
      <c r="F336" s="47">
        <v>837.72</v>
      </c>
      <c r="G336" s="235">
        <f t="shared" si="7"/>
        <v>12</v>
      </c>
    </row>
    <row r="337" spans="5:7">
      <c r="E337" s="231">
        <v>44534</v>
      </c>
      <c r="F337" s="47" t="s">
        <v>396</v>
      </c>
      <c r="G337" s="235">
        <f t="shared" si="7"/>
        <v>12</v>
      </c>
    </row>
    <row r="338" spans="5:7">
      <c r="E338" s="231">
        <v>44535</v>
      </c>
      <c r="F338" s="47" t="s">
        <v>396</v>
      </c>
      <c r="G338" s="235">
        <f t="shared" si="7"/>
        <v>12</v>
      </c>
    </row>
    <row r="339" spans="5:7">
      <c r="E339" s="231">
        <v>44536</v>
      </c>
      <c r="F339" s="47">
        <v>837.69</v>
      </c>
      <c r="G339" s="235">
        <f t="shared" si="7"/>
        <v>12</v>
      </c>
    </row>
    <row r="340" spans="5:7">
      <c r="E340" s="231">
        <v>44537</v>
      </c>
      <c r="F340" s="47">
        <v>842.32</v>
      </c>
      <c r="G340" s="235">
        <f t="shared" si="7"/>
        <v>12</v>
      </c>
    </row>
    <row r="341" spans="5:7">
      <c r="E341" s="231">
        <v>44538</v>
      </c>
      <c r="F341" s="47" t="s">
        <v>396</v>
      </c>
      <c r="G341" s="235">
        <f t="shared" si="7"/>
        <v>12</v>
      </c>
    </row>
    <row r="342" spans="5:7">
      <c r="E342" s="231">
        <v>44539</v>
      </c>
      <c r="F342" s="47">
        <v>839.53</v>
      </c>
      <c r="G342" s="235">
        <f t="shared" si="7"/>
        <v>12</v>
      </c>
    </row>
    <row r="343" spans="5:7">
      <c r="E343" s="231">
        <v>44540</v>
      </c>
      <c r="F343" s="47">
        <v>841.32</v>
      </c>
      <c r="G343" s="235">
        <f t="shared" si="7"/>
        <v>12</v>
      </c>
    </row>
    <row r="344" spans="5:7">
      <c r="E344" s="231">
        <v>44541</v>
      </c>
      <c r="F344" s="47" t="s">
        <v>396</v>
      </c>
      <c r="G344" s="235">
        <f t="shared" si="7"/>
        <v>12</v>
      </c>
    </row>
    <row r="345" spans="5:7">
      <c r="E345" s="231">
        <v>44542</v>
      </c>
      <c r="F345" s="47" t="s">
        <v>396</v>
      </c>
      <c r="G345" s="235">
        <f t="shared" si="7"/>
        <v>12</v>
      </c>
    </row>
    <row r="346" spans="5:7">
      <c r="E346" s="231">
        <v>44543</v>
      </c>
      <c r="F346" s="47">
        <v>849.16</v>
      </c>
      <c r="G346" s="235">
        <f t="shared" si="7"/>
        <v>12</v>
      </c>
    </row>
    <row r="347" spans="5:7">
      <c r="E347" s="231">
        <v>44544</v>
      </c>
      <c r="F347" s="47">
        <v>843.43</v>
      </c>
      <c r="G347" s="235">
        <f t="shared" si="7"/>
        <v>12</v>
      </c>
    </row>
    <row r="348" spans="5:7">
      <c r="E348" s="231">
        <v>44545</v>
      </c>
      <c r="F348" s="47">
        <v>846.43</v>
      </c>
      <c r="G348" s="235">
        <f t="shared" si="7"/>
        <v>12</v>
      </c>
    </row>
    <row r="349" spans="5:7">
      <c r="E349" s="231">
        <v>44546</v>
      </c>
      <c r="F349" s="47">
        <v>848.52</v>
      </c>
      <c r="G349" s="235">
        <f t="shared" si="7"/>
        <v>12</v>
      </c>
    </row>
    <row r="350" spans="5:7">
      <c r="E350" s="231">
        <v>44547</v>
      </c>
      <c r="F350" s="47">
        <v>849.65</v>
      </c>
      <c r="G350" s="235">
        <f t="shared" si="7"/>
        <v>12</v>
      </c>
    </row>
    <row r="351" spans="5:7">
      <c r="E351" s="231">
        <v>44548</v>
      </c>
      <c r="F351" s="47" t="s">
        <v>396</v>
      </c>
      <c r="G351" s="235">
        <f t="shared" si="7"/>
        <v>12</v>
      </c>
    </row>
    <row r="352" spans="5:7">
      <c r="E352" s="231">
        <v>44549</v>
      </c>
      <c r="F352" s="47" t="s">
        <v>396</v>
      </c>
      <c r="G352" s="235">
        <f t="shared" si="7"/>
        <v>12</v>
      </c>
    </row>
    <row r="353" spans="5:7">
      <c r="E353" s="231">
        <v>44550</v>
      </c>
      <c r="F353" s="47">
        <v>846.64</v>
      </c>
      <c r="G353" s="235">
        <f t="shared" si="7"/>
        <v>12</v>
      </c>
    </row>
    <row r="354" spans="5:7">
      <c r="E354" s="231">
        <v>44551</v>
      </c>
      <c r="F354" s="47">
        <v>863.21</v>
      </c>
      <c r="G354" s="235">
        <f t="shared" si="7"/>
        <v>12</v>
      </c>
    </row>
    <row r="355" spans="5:7">
      <c r="E355" s="231">
        <v>44552</v>
      </c>
      <c r="F355" s="47">
        <v>868.76</v>
      </c>
      <c r="G355" s="235">
        <f t="shared" si="7"/>
        <v>12</v>
      </c>
    </row>
    <row r="356" spans="5:7">
      <c r="E356" s="231">
        <v>44553</v>
      </c>
      <c r="F356" s="47">
        <v>866.25</v>
      </c>
      <c r="G356" s="235">
        <f t="shared" si="7"/>
        <v>12</v>
      </c>
    </row>
    <row r="357" spans="5:7">
      <c r="E357" s="231">
        <v>44554</v>
      </c>
      <c r="F357" s="47">
        <v>857.14</v>
      </c>
      <c r="G357" s="235">
        <f t="shared" si="7"/>
        <v>12</v>
      </c>
    </row>
    <row r="358" spans="5:7">
      <c r="E358" s="231">
        <v>44555</v>
      </c>
      <c r="F358" s="47" t="s">
        <v>396</v>
      </c>
      <c r="G358" s="235">
        <f t="shared" si="7"/>
        <v>12</v>
      </c>
    </row>
    <row r="359" spans="5:7">
      <c r="E359" s="231">
        <v>44556</v>
      </c>
      <c r="F359" s="47" t="s">
        <v>396</v>
      </c>
      <c r="G359" s="235">
        <f t="shared" si="7"/>
        <v>12</v>
      </c>
    </row>
    <row r="360" spans="5:7">
      <c r="E360" s="231">
        <v>44557</v>
      </c>
      <c r="F360" s="47">
        <v>863.29</v>
      </c>
      <c r="G360" s="235">
        <f t="shared" si="7"/>
        <v>12</v>
      </c>
    </row>
    <row r="361" spans="5:7">
      <c r="E361" s="231">
        <v>44558</v>
      </c>
      <c r="F361" s="47">
        <v>858.59</v>
      </c>
      <c r="G361" s="235">
        <f t="shared" si="7"/>
        <v>12</v>
      </c>
    </row>
    <row r="362" spans="5:7">
      <c r="E362" s="231">
        <v>44559</v>
      </c>
      <c r="F362" s="47">
        <v>855.94</v>
      </c>
      <c r="G362" s="235">
        <f t="shared" si="7"/>
        <v>12</v>
      </c>
    </row>
    <row r="363" spans="5:7">
      <c r="E363" s="231">
        <v>44560</v>
      </c>
      <c r="F363" s="47">
        <v>850.25</v>
      </c>
      <c r="G363" s="235">
        <f t="shared" si="7"/>
        <v>12</v>
      </c>
    </row>
    <row r="364" spans="5:7">
      <c r="E364" s="231"/>
      <c r="G364" s="235">
        <f t="shared" si="7"/>
        <v>0</v>
      </c>
    </row>
    <row r="365" spans="5:7">
      <c r="E365" s="231"/>
      <c r="G365" s="235">
        <f t="shared" si="7"/>
        <v>0</v>
      </c>
    </row>
    <row r="366" spans="5:7">
      <c r="E366" s="231"/>
      <c r="G366" s="235">
        <f t="shared" si="7"/>
        <v>0</v>
      </c>
    </row>
    <row r="367" spans="5:7">
      <c r="E367" s="231"/>
      <c r="G367" s="235">
        <f t="shared" si="7"/>
        <v>0</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R201"/>
  <sheetViews>
    <sheetView workbookViewId="0"/>
  </sheetViews>
  <sheetFormatPr baseColWidth="10" defaultRowHeight="15"/>
  <cols>
    <col min="1" max="2" width="9.6640625" customWidth="1"/>
    <col min="3" max="3" width="12.1640625" style="11" customWidth="1"/>
    <col min="4" max="4" width="12.83203125" style="11" customWidth="1"/>
    <col min="5" max="5" width="14.33203125" style="11" customWidth="1"/>
    <col min="6" max="6" width="12.1640625" style="11" customWidth="1"/>
    <col min="7" max="7" width="15.6640625" style="11" customWidth="1"/>
    <col min="8" max="8" width="11.5" style="11" customWidth="1"/>
    <col min="9" max="9" width="13.1640625" style="11" customWidth="1"/>
    <col min="10" max="10" width="9.6640625" style="11" customWidth="1"/>
    <col min="11" max="11" width="15.5" style="11" customWidth="1"/>
    <col min="12" max="12" width="17.33203125" style="11" customWidth="1"/>
    <col min="13" max="13" width="16.83203125" style="11" customWidth="1"/>
    <col min="14" max="14" width="17" style="11" customWidth="1"/>
    <col min="15" max="15" width="16" style="11" customWidth="1"/>
    <col min="16" max="16" width="13.5" style="11" customWidth="1"/>
    <col min="17" max="17" width="13.83203125" style="11" customWidth="1"/>
  </cols>
  <sheetData>
    <row r="1" spans="1:18">
      <c r="A1" t="s">
        <v>366</v>
      </c>
      <c r="C1" s="11" t="s">
        <v>367</v>
      </c>
      <c r="K1" s="11" t="s">
        <v>368</v>
      </c>
    </row>
    <row r="2" spans="1:18" ht="112">
      <c r="A2" s="192" t="s">
        <v>369</v>
      </c>
      <c r="B2" s="192" t="s">
        <v>370</v>
      </c>
      <c r="C2" s="247" t="s">
        <v>371</v>
      </c>
      <c r="D2" s="247" t="s">
        <v>372</v>
      </c>
      <c r="E2" s="247" t="s">
        <v>373</v>
      </c>
      <c r="F2" s="247" t="s">
        <v>374</v>
      </c>
      <c r="G2" s="247" t="s">
        <v>375</v>
      </c>
      <c r="H2" s="247" t="s">
        <v>376</v>
      </c>
      <c r="I2" s="247" t="s">
        <v>377</v>
      </c>
      <c r="J2" s="247"/>
      <c r="K2" s="247" t="s">
        <v>371</v>
      </c>
      <c r="L2" s="247" t="s">
        <v>372</v>
      </c>
      <c r="M2" s="247" t="s">
        <v>373</v>
      </c>
      <c r="N2" s="247" t="s">
        <v>378</v>
      </c>
      <c r="O2" s="247" t="s">
        <v>379</v>
      </c>
      <c r="P2" s="247" t="s">
        <v>376</v>
      </c>
      <c r="Q2" s="247" t="s">
        <v>377</v>
      </c>
    </row>
    <row r="3" spans="1:18">
      <c r="A3">
        <v>2020</v>
      </c>
      <c r="B3">
        <v>6</v>
      </c>
      <c r="C3" s="11">
        <v>2.2198558213135469</v>
      </c>
      <c r="D3" s="11">
        <v>54.979216645005899</v>
      </c>
      <c r="E3" s="11">
        <v>74.722712562257328</v>
      </c>
      <c r="F3" s="11">
        <v>0.92052161418490486</v>
      </c>
      <c r="G3" s="11">
        <v>0.17922117049936351</v>
      </c>
      <c r="H3" s="11">
        <v>0</v>
      </c>
      <c r="I3" s="11">
        <v>10.457793511874682</v>
      </c>
      <c r="K3" s="11">
        <v>2.2208275352454008</v>
      </c>
      <c r="L3" s="11">
        <v>55.003283104756768</v>
      </c>
      <c r="M3" s="11">
        <v>74.755421488722519</v>
      </c>
      <c r="N3" s="11">
        <v>0.92092456092968344</v>
      </c>
      <c r="O3" s="11">
        <v>0.17929962230987539</v>
      </c>
      <c r="P3" s="11">
        <v>0</v>
      </c>
      <c r="Q3" s="11">
        <v>10.462371279292896</v>
      </c>
    </row>
    <row r="4" spans="1:18">
      <c r="A4">
        <v>2020</v>
      </c>
      <c r="B4">
        <v>7</v>
      </c>
      <c r="C4" s="11">
        <v>2.529366706639546</v>
      </c>
      <c r="D4" s="11">
        <v>62.05832598149923</v>
      </c>
      <c r="E4" s="11">
        <v>75.769947081125451</v>
      </c>
      <c r="F4" s="11">
        <v>0.63510509465805287</v>
      </c>
      <c r="G4" s="11">
        <v>0.1796441138077875</v>
      </c>
      <c r="H4" s="11">
        <v>0</v>
      </c>
      <c r="I4" s="11">
        <v>11.253284810324841</v>
      </c>
      <c r="K4" s="11">
        <v>2.5351423413866994</v>
      </c>
      <c r="L4" s="11">
        <v>62.200031896639203</v>
      </c>
      <c r="M4" s="11">
        <v>75.942962539106688</v>
      </c>
      <c r="N4" s="11">
        <v>0.63655531341960003</v>
      </c>
      <c r="O4" s="11">
        <v>0.18005431877455103</v>
      </c>
      <c r="P4" s="11">
        <v>0</v>
      </c>
      <c r="Q4" s="11">
        <v>11.278980911487048</v>
      </c>
      <c r="R4" s="11">
        <f>Q4-Q3</f>
        <v>0.81660963219415272</v>
      </c>
    </row>
    <row r="5" spans="1:18">
      <c r="A5">
        <v>2020</v>
      </c>
      <c r="B5">
        <v>8</v>
      </c>
      <c r="C5" s="11">
        <v>2.4716336829091801</v>
      </c>
      <c r="D5" s="11">
        <v>61.948530070989015</v>
      </c>
      <c r="E5" s="11">
        <v>75.630417569367125</v>
      </c>
      <c r="F5" s="11">
        <v>0.62060876345984395</v>
      </c>
      <c r="G5" s="11">
        <v>0.17553024910126308</v>
      </c>
      <c r="H5" s="11">
        <v>0</v>
      </c>
      <c r="I5" s="11">
        <v>12.02870102452394</v>
      </c>
      <c r="K5" s="11">
        <v>2.4818477832600556</v>
      </c>
      <c r="L5" s="11">
        <v>62.204534230144816</v>
      </c>
      <c r="M5" s="11">
        <v>75.942962539106688</v>
      </c>
      <c r="N5" s="11">
        <v>0.62317344779492334</v>
      </c>
      <c r="O5" s="11">
        <v>0.17625563312209591</v>
      </c>
      <c r="P5" s="11">
        <v>0</v>
      </c>
      <c r="Q5" s="11">
        <v>12.078409992404065</v>
      </c>
      <c r="R5" s="11">
        <f>Q5-Q4</f>
        <v>0.79942908091701703</v>
      </c>
    </row>
    <row r="6" spans="1:18">
      <c r="A6">
        <v>2020</v>
      </c>
      <c r="B6">
        <v>9</v>
      </c>
      <c r="C6" s="11">
        <v>2.2578204866673248</v>
      </c>
      <c r="D6" s="11">
        <v>61.851967753333646</v>
      </c>
      <c r="E6" s="11">
        <v>75.495633657491283</v>
      </c>
      <c r="F6" s="11">
        <v>0.56692186630813102</v>
      </c>
      <c r="G6" s="11">
        <v>0.16564814236207939</v>
      </c>
      <c r="H6" s="11">
        <v>0</v>
      </c>
      <c r="I6" s="11">
        <v>12.739834216752101</v>
      </c>
      <c r="K6" s="11">
        <v>2.2711985890059498</v>
      </c>
      <c r="L6" s="11">
        <v>62.218454796628571</v>
      </c>
      <c r="M6" s="11">
        <v>75.942962539106688</v>
      </c>
      <c r="N6" s="11">
        <v>0.57028100791848524</v>
      </c>
      <c r="O6" s="11">
        <v>0.16662964545934025</v>
      </c>
      <c r="P6" s="11">
        <v>0</v>
      </c>
      <c r="Q6" s="11">
        <v>12.815320645781894</v>
      </c>
      <c r="R6" s="11">
        <f t="shared" ref="R6:R8" si="0">Q6-Q5</f>
        <v>0.73691065337782824</v>
      </c>
    </row>
    <row r="7" spans="1:18">
      <c r="A7">
        <v>2020</v>
      </c>
      <c r="B7">
        <v>10</v>
      </c>
      <c r="C7" s="11">
        <v>2.3649814373199249</v>
      </c>
      <c r="D7" s="11">
        <v>61.770574650323539</v>
      </c>
      <c r="E7" s="11">
        <v>75.35660929084051</v>
      </c>
      <c r="F7" s="11">
        <v>0.59382918090558123</v>
      </c>
      <c r="G7" s="11">
        <v>0.16781017168061066</v>
      </c>
      <c r="H7" s="11">
        <v>0</v>
      </c>
      <c r="I7" s="11">
        <v>13.478013306838141</v>
      </c>
      <c r="K7" s="11">
        <v>2.3833834668288389</v>
      </c>
      <c r="L7" s="11">
        <v>62.251214337198199</v>
      </c>
      <c r="M7" s="11">
        <v>75.942962539106688</v>
      </c>
      <c r="N7" s="11">
        <v>0.59844979311751567</v>
      </c>
      <c r="O7" s="11">
        <v>0.16911591035679324</v>
      </c>
      <c r="P7" s="11">
        <v>0</v>
      </c>
      <c r="Q7" s="11">
        <v>13.582886349256199</v>
      </c>
      <c r="R7" s="11">
        <f t="shared" si="0"/>
        <v>0.76756570347430575</v>
      </c>
    </row>
    <row r="8" spans="1:18">
      <c r="A8">
        <v>2020</v>
      </c>
      <c r="B8">
        <v>11</v>
      </c>
      <c r="C8" s="11">
        <v>2.2929402557282899</v>
      </c>
      <c r="D8" s="11">
        <v>61.747350789444624</v>
      </c>
      <c r="E8" s="11">
        <v>75.222313343358763</v>
      </c>
      <c r="F8" s="11">
        <v>0.57574017809949107</v>
      </c>
      <c r="G8" s="11">
        <v>0.16800627773144522</v>
      </c>
      <c r="H8" s="11">
        <v>6.2974380103743739E-3</v>
      </c>
      <c r="I8" s="11">
        <v>14.191442632368311</v>
      </c>
      <c r="K8" s="11">
        <v>2.3149072157664117</v>
      </c>
      <c r="L8" s="11">
        <v>62.338906362627576</v>
      </c>
      <c r="M8" s="11">
        <v>75.942962539106688</v>
      </c>
      <c r="N8" s="11">
        <v>0.58125591774994945</v>
      </c>
      <c r="O8" s="11">
        <v>0.16961582127705671</v>
      </c>
      <c r="P8" s="11">
        <v>6.3577690934764515E-3</v>
      </c>
      <c r="Q8" s="11">
        <v>14.327400319189731</v>
      </c>
      <c r="R8" s="11">
        <f t="shared" si="0"/>
        <v>0.74451396993353214</v>
      </c>
    </row>
    <row r="9" spans="1:18">
      <c r="A9">
        <v>2020</v>
      </c>
      <c r="B9">
        <v>12</v>
      </c>
      <c r="C9" s="11">
        <v>2.5021621415263589</v>
      </c>
      <c r="D9" s="11">
        <v>61.653756364708258</v>
      </c>
      <c r="E9" s="11">
        <v>75.083792293015492</v>
      </c>
      <c r="F9" s="11">
        <v>0.62827423147953954</v>
      </c>
      <c r="G9" s="11">
        <v>0.17756354317581843</v>
      </c>
      <c r="H9" s="11">
        <v>0</v>
      </c>
      <c r="I9" s="11">
        <v>14.971147023829923</v>
      </c>
      <c r="K9" s="11">
        <v>2.530793930055443</v>
      </c>
      <c r="L9" s="11">
        <v>62.359249140320777</v>
      </c>
      <c r="M9" s="11">
        <v>75.942962539106688</v>
      </c>
      <c r="N9" s="11">
        <v>0.63546345980149854</v>
      </c>
      <c r="O9" s="11">
        <v>0.17959537066385789</v>
      </c>
      <c r="P9" s="11">
        <v>0</v>
      </c>
      <c r="Q9" s="11">
        <v>15.142459149655087</v>
      </c>
    </row>
    <row r="10" spans="1:18">
      <c r="A10">
        <v>2021</v>
      </c>
      <c r="B10">
        <v>1</v>
      </c>
      <c r="C10" s="11">
        <v>2.6240700065767499</v>
      </c>
      <c r="D10" s="11">
        <v>65.643750600410399</v>
      </c>
      <c r="E10" s="11">
        <v>74.704976545474693</v>
      </c>
      <c r="F10" s="11">
        <v>0.52699718635038539</v>
      </c>
      <c r="G10" s="11">
        <v>0.19480096190485285</v>
      </c>
      <c r="H10" s="11">
        <v>0</v>
      </c>
      <c r="I10" s="11">
        <v>15.665300509681929</v>
      </c>
      <c r="K10" s="11">
        <v>2.6590066986565533</v>
      </c>
      <c r="L10" s="11">
        <v>66.517727093393447</v>
      </c>
      <c r="M10" s="11">
        <v>75.699593592983646</v>
      </c>
      <c r="N10" s="11">
        <v>0.53401359154548345</v>
      </c>
      <c r="O10" s="11">
        <v>0.19739452884699316</v>
      </c>
      <c r="P10" s="11">
        <v>0</v>
      </c>
      <c r="Q10" s="11">
        <v>15.873867270047564</v>
      </c>
    </row>
    <row r="11" spans="1:18">
      <c r="A11">
        <v>2021</v>
      </c>
      <c r="B11">
        <v>2</v>
      </c>
      <c r="C11" s="11">
        <v>2.4286736649328269</v>
      </c>
      <c r="D11" s="11">
        <v>65.498216448268082</v>
      </c>
      <c r="E11" s="11">
        <v>74.580369983228536</v>
      </c>
      <c r="F11" s="11">
        <v>0.48775535133400932</v>
      </c>
      <c r="G11" s="11">
        <v>0.19959940093202591</v>
      </c>
      <c r="H11" s="11">
        <v>0</v>
      </c>
      <c r="I11" s="11">
        <v>16.326525821402914</v>
      </c>
      <c r="K11" s="11">
        <v>2.4651206402802881</v>
      </c>
      <c r="L11" s="11">
        <v>66.481144667345532</v>
      </c>
      <c r="M11" s="11">
        <v>75.699593592983646</v>
      </c>
      <c r="N11" s="11">
        <v>0.49507506971459903</v>
      </c>
      <c r="O11" s="11">
        <v>0.20259477842970172</v>
      </c>
      <c r="P11" s="11">
        <v>0</v>
      </c>
      <c r="Q11" s="11">
        <v>16.571537118191863</v>
      </c>
    </row>
    <row r="12" spans="1:18">
      <c r="A12">
        <v>2021</v>
      </c>
      <c r="B12">
        <v>3</v>
      </c>
      <c r="C12" s="11">
        <v>2.5035045480460223</v>
      </c>
      <c r="D12" s="11">
        <v>65.45139145587089</v>
      </c>
      <c r="E12" s="11">
        <v>74.442655141018207</v>
      </c>
      <c r="F12" s="11">
        <v>0.502783786076196</v>
      </c>
      <c r="G12" s="11">
        <v>0.18583861469153909</v>
      </c>
      <c r="H12" s="11">
        <v>0</v>
      </c>
      <c r="I12" s="11">
        <v>16.985000813035466</v>
      </c>
      <c r="K12" s="11">
        <v>2.5457753553560041</v>
      </c>
      <c r="L12" s="11">
        <v>66.556515534259603</v>
      </c>
      <c r="M12" s="11">
        <v>75.699593592983646</v>
      </c>
      <c r="N12" s="11">
        <v>0.51127311618602067</v>
      </c>
      <c r="O12" s="11">
        <v>0.18897643534319769</v>
      </c>
      <c r="P12" s="11">
        <v>0</v>
      </c>
      <c r="Q12" s="11">
        <v>17.271786669721081</v>
      </c>
    </row>
    <row r="13" spans="1:18">
      <c r="A13">
        <v>2021</v>
      </c>
      <c r="B13">
        <v>4</v>
      </c>
      <c r="C13" s="11">
        <v>2.3489960395391081</v>
      </c>
      <c r="D13" s="11">
        <v>65.355018730046723</v>
      </c>
      <c r="E13" s="11">
        <v>74.309624840115376</v>
      </c>
      <c r="F13" s="11">
        <v>0.47175353572225742</v>
      </c>
      <c r="G13" s="11">
        <v>0.18020274737673844</v>
      </c>
      <c r="H13" s="11">
        <v>0</v>
      </c>
      <c r="I13" s="11">
        <v>17.606604608508754</v>
      </c>
      <c r="K13" s="11">
        <v>2.3929342386969656</v>
      </c>
      <c r="L13" s="11">
        <v>66.577490705559185</v>
      </c>
      <c r="M13" s="11">
        <v>75.699593592983646</v>
      </c>
      <c r="N13" s="11">
        <v>0.48057773144548865</v>
      </c>
      <c r="O13" s="11">
        <v>0.18357345727567287</v>
      </c>
      <c r="P13" s="11">
        <v>0</v>
      </c>
      <c r="Q13" s="11">
        <v>17.935937858442244</v>
      </c>
    </row>
    <row r="14" spans="1:18">
      <c r="A14">
        <v>2021</v>
      </c>
      <c r="B14">
        <v>5</v>
      </c>
      <c r="C14" s="11">
        <v>2.4979882696357043</v>
      </c>
      <c r="D14" s="11">
        <v>65.235269048589544</v>
      </c>
      <c r="E14" s="11">
        <v>74.172409936758541</v>
      </c>
      <c r="F14" s="11">
        <v>0.50167594093712697</v>
      </c>
      <c r="G14" s="11">
        <v>0.18548724377740672</v>
      </c>
      <c r="H14" s="11">
        <v>0</v>
      </c>
      <c r="I14" s="11">
        <v>18.261256681035647</v>
      </c>
      <c r="K14" s="11">
        <v>2.5494209635724712</v>
      </c>
      <c r="L14" s="11">
        <v>66.578440138559486</v>
      </c>
      <c r="M14" s="11">
        <v>75.699593592983646</v>
      </c>
      <c r="N14" s="11">
        <v>0.51200527091809667</v>
      </c>
      <c r="O14" s="11">
        <v>0.18930636044594459</v>
      </c>
      <c r="P14" s="11">
        <v>0</v>
      </c>
      <c r="Q14" s="11">
        <v>18.637249489806287</v>
      </c>
    </row>
    <row r="15" spans="1:18">
      <c r="A15">
        <v>2021</v>
      </c>
      <c r="B15">
        <v>6</v>
      </c>
      <c r="C15" s="11">
        <v>2.6141722241198302</v>
      </c>
      <c r="D15" s="11">
        <v>65.17674143625942</v>
      </c>
      <c r="E15" s="11">
        <v>74.039862568668511</v>
      </c>
      <c r="F15" s="11">
        <v>0.52500939505943989</v>
      </c>
      <c r="G15" s="11">
        <v>0.20064296450056518</v>
      </c>
      <c r="H15" s="11">
        <v>0</v>
      </c>
      <c r="I15" s="11">
        <v>18.954275861855045</v>
      </c>
      <c r="K15" s="11">
        <v>2.6727733964173952</v>
      </c>
      <c r="L15" s="11">
        <v>66.637790337116002</v>
      </c>
      <c r="M15" s="11">
        <v>75.699593592983646</v>
      </c>
      <c r="N15" s="11">
        <v>0.53677838477398609</v>
      </c>
      <c r="O15" s="11">
        <v>0.20514072207923836</v>
      </c>
      <c r="P15" s="11">
        <v>0</v>
      </c>
      <c r="Q15" s="11">
        <v>19.379168596659511</v>
      </c>
    </row>
    <row r="16" spans="1:18">
      <c r="A16">
        <v>2021</v>
      </c>
      <c r="B16">
        <v>7</v>
      </c>
      <c r="C16" s="11">
        <v>3.0203356221551769</v>
      </c>
      <c r="D16" s="11">
        <v>76.946706705537082</v>
      </c>
      <c r="E16" s="11">
        <v>84.787676824088564</v>
      </c>
      <c r="F16" s="11">
        <v>0</v>
      </c>
      <c r="G16" s="11">
        <v>0</v>
      </c>
      <c r="H16" s="11">
        <v>0</v>
      </c>
      <c r="I16" s="11">
        <v>18.919276235142096</v>
      </c>
      <c r="K16" s="11">
        <v>3.0937543546999255</v>
      </c>
      <c r="L16" s="11">
        <v>78.817137805436488</v>
      </c>
      <c r="M16" s="11">
        <v>86.848707301024916</v>
      </c>
      <c r="N16" s="11">
        <v>0</v>
      </c>
      <c r="O16" s="11">
        <v>0</v>
      </c>
      <c r="P16" s="11">
        <v>0</v>
      </c>
      <c r="Q16" s="11">
        <v>19.379168596659511</v>
      </c>
    </row>
    <row r="17" spans="1:17">
      <c r="A17">
        <v>2021</v>
      </c>
      <c r="B17">
        <v>8</v>
      </c>
      <c r="C17" s="11">
        <v>2.9617375787498297</v>
      </c>
      <c r="D17" s="11">
        <v>76.760919127359742</v>
      </c>
      <c r="E17" s="11">
        <v>84.631113890198108</v>
      </c>
      <c r="F17" s="11">
        <v>0</v>
      </c>
      <c r="G17" s="11">
        <v>0</v>
      </c>
      <c r="H17" s="11">
        <v>0</v>
      </c>
      <c r="I17" s="11">
        <v>18.884341236267161</v>
      </c>
      <c r="K17" s="11">
        <v>3.0393441401824859</v>
      </c>
      <c r="L17" s="11">
        <v>78.772289421820176</v>
      </c>
      <c r="M17" s="11">
        <v>86.848707301024916</v>
      </c>
      <c r="N17" s="11">
        <v>0</v>
      </c>
      <c r="O17" s="11">
        <v>0</v>
      </c>
      <c r="P17" s="11">
        <v>0</v>
      </c>
      <c r="Q17" s="11">
        <v>19.379168596659511</v>
      </c>
    </row>
    <row r="18" spans="1:17">
      <c r="A18">
        <v>2021</v>
      </c>
      <c r="B18">
        <v>9</v>
      </c>
      <c r="C18" s="11">
        <v>2.7057225672664016</v>
      </c>
      <c r="D18" s="11">
        <v>76.560085526163348</v>
      </c>
      <c r="E18" s="11">
        <v>84.479876638850371</v>
      </c>
      <c r="F18" s="11">
        <v>0</v>
      </c>
      <c r="G18" s="11">
        <v>0</v>
      </c>
      <c r="H18" s="11">
        <v>0</v>
      </c>
      <c r="I18" s="11">
        <v>18.850594594744859</v>
      </c>
      <c r="K18" s="11">
        <v>2.7815915059496139</v>
      </c>
      <c r="L18" s="11">
        <v>78.706843846708509</v>
      </c>
      <c r="M18" s="11">
        <v>86.848707301024916</v>
      </c>
      <c r="N18" s="11">
        <v>0</v>
      </c>
      <c r="O18" s="11">
        <v>0</v>
      </c>
      <c r="P18" s="11">
        <v>0</v>
      </c>
      <c r="Q18" s="11">
        <v>19.379168596659511</v>
      </c>
    </row>
    <row r="19" spans="1:17">
      <c r="A19">
        <v>2021</v>
      </c>
      <c r="B19">
        <v>10</v>
      </c>
      <c r="C19" s="11">
        <v>2.7459970813442234</v>
      </c>
      <c r="D19" s="11">
        <v>76.439180817666028</v>
      </c>
      <c r="E19" s="11">
        <v>84.323882067036308</v>
      </c>
      <c r="F19" s="11">
        <v>0</v>
      </c>
      <c r="G19" s="11">
        <v>0</v>
      </c>
      <c r="H19" s="11">
        <v>0</v>
      </c>
      <c r="I19" s="11">
        <v>18.815786418534817</v>
      </c>
      <c r="K19" s="11">
        <v>2.8282177115320652</v>
      </c>
      <c r="L19" s="11">
        <v>78.727922368255847</v>
      </c>
      <c r="M19" s="11">
        <v>86.848707301024916</v>
      </c>
      <c r="N19" s="11">
        <v>0</v>
      </c>
      <c r="O19" s="11">
        <v>0</v>
      </c>
      <c r="P19" s="11">
        <v>0</v>
      </c>
      <c r="Q19" s="11">
        <v>19.379168596659511</v>
      </c>
    </row>
    <row r="20" spans="1:17">
      <c r="A20">
        <v>2021</v>
      </c>
      <c r="B20">
        <v>11</v>
      </c>
      <c r="C20" s="11">
        <v>2.7264416614045368</v>
      </c>
      <c r="D20" s="11">
        <v>76.345339874777395</v>
      </c>
      <c r="E20" s="11">
        <v>84.17319384422342</v>
      </c>
      <c r="F20" s="11">
        <v>0</v>
      </c>
      <c r="G20" s="11">
        <v>0</v>
      </c>
      <c r="H20" s="11">
        <v>0</v>
      </c>
      <c r="I20" s="11">
        <v>18.782162285647033</v>
      </c>
      <c r="K20" s="11">
        <v>2.8131038280768861</v>
      </c>
      <c r="L20" s="11">
        <v>78.772038623752906</v>
      </c>
      <c r="M20" s="11">
        <v>86.848707301024916</v>
      </c>
      <c r="N20" s="11">
        <v>0</v>
      </c>
      <c r="O20" s="11">
        <v>0</v>
      </c>
      <c r="P20" s="11">
        <v>0</v>
      </c>
      <c r="Q20" s="11">
        <v>19.379168596659511</v>
      </c>
    </row>
    <row r="21" spans="1:17">
      <c r="A21">
        <v>2021</v>
      </c>
      <c r="B21">
        <v>12</v>
      </c>
      <c r="C21" s="11">
        <v>2.8543066032432511</v>
      </c>
      <c r="D21" s="11">
        <v>76.169651252729437</v>
      </c>
      <c r="E21" s="11">
        <v>84.017765571191205</v>
      </c>
      <c r="F21" s="11">
        <v>0</v>
      </c>
      <c r="G21" s="11">
        <v>0</v>
      </c>
      <c r="H21" s="11">
        <v>0</v>
      </c>
      <c r="I21" s="11">
        <v>18.747480471704321</v>
      </c>
      <c r="K21" s="11">
        <v>2.9504812112910508</v>
      </c>
      <c r="L21" s="11">
        <v>78.73615421567149</v>
      </c>
      <c r="M21" s="11">
        <v>86.848707301024916</v>
      </c>
      <c r="N21" s="11">
        <v>0</v>
      </c>
      <c r="O21" s="11">
        <v>0</v>
      </c>
      <c r="P21" s="11">
        <v>0</v>
      </c>
      <c r="Q21" s="11">
        <v>19.379168596659511</v>
      </c>
    </row>
    <row r="22" spans="1:17">
      <c r="A22">
        <v>2022</v>
      </c>
      <c r="B22">
        <v>1</v>
      </c>
      <c r="C22" s="11">
        <v>2.9296771084864948</v>
      </c>
      <c r="D22" s="11">
        <v>74.71025284333642</v>
      </c>
      <c r="E22" s="11">
        <v>84.844085825011518</v>
      </c>
      <c r="F22" s="11">
        <v>0</v>
      </c>
      <c r="G22" s="11">
        <v>0</v>
      </c>
      <c r="H22" s="11">
        <v>0</v>
      </c>
      <c r="I22" s="11">
        <v>18.712862698749017</v>
      </c>
      <c r="K22" s="11">
        <v>3.0339936509516097</v>
      </c>
      <c r="L22" s="11">
        <v>77.370448822181885</v>
      </c>
      <c r="M22" s="11">
        <v>87.865115567927802</v>
      </c>
      <c r="N22" s="11">
        <v>0</v>
      </c>
      <c r="O22" s="11">
        <v>0</v>
      </c>
      <c r="P22" s="11">
        <v>0</v>
      </c>
      <c r="Q22" s="11">
        <v>19.379168596659511</v>
      </c>
    </row>
    <row r="23" spans="1:17">
      <c r="A23">
        <v>2022</v>
      </c>
      <c r="B23">
        <v>2</v>
      </c>
      <c r="C23" s="11">
        <v>2.7432972887256599</v>
      </c>
      <c r="D23" s="11">
        <v>74.509529286546055</v>
      </c>
      <c r="E23" s="11">
        <v>84.702567410168868</v>
      </c>
      <c r="F23" s="11">
        <v>0</v>
      </c>
      <c r="G23" s="11">
        <v>0</v>
      </c>
      <c r="H23" s="11">
        <v>0</v>
      </c>
      <c r="I23" s="11">
        <v>18.681649979081591</v>
      </c>
      <c r="K23" s="11">
        <v>2.8457240515961657</v>
      </c>
      <c r="L23" s="11">
        <v>77.291498969230815</v>
      </c>
      <c r="M23" s="11">
        <v>87.865115567927802</v>
      </c>
      <c r="N23" s="11">
        <v>0</v>
      </c>
      <c r="O23" s="11">
        <v>0</v>
      </c>
      <c r="P23" s="11">
        <v>0</v>
      </c>
      <c r="Q23" s="11">
        <v>19.379168596659511</v>
      </c>
    </row>
    <row r="24" spans="1:17">
      <c r="A24">
        <v>2022</v>
      </c>
      <c r="B24">
        <v>3</v>
      </c>
      <c r="C24" s="11">
        <v>2.8098890500674036</v>
      </c>
      <c r="D24" s="11">
        <v>74.488161398576423</v>
      </c>
      <c r="E24" s="11">
        <v>84.546161633309296</v>
      </c>
      <c r="F24" s="11">
        <v>0</v>
      </c>
      <c r="G24" s="11">
        <v>0</v>
      </c>
      <c r="H24" s="11">
        <v>0</v>
      </c>
      <c r="I24" s="11">
        <v>18.64715376406313</v>
      </c>
      <c r="K24" s="11">
        <v>2.9201943807695896</v>
      </c>
      <c r="L24" s="11">
        <v>77.412277308516238</v>
      </c>
      <c r="M24" s="11">
        <v>87.865115567927802</v>
      </c>
      <c r="N24" s="11">
        <v>0</v>
      </c>
      <c r="O24" s="11">
        <v>0</v>
      </c>
      <c r="P24" s="11">
        <v>0</v>
      </c>
      <c r="Q24" s="11">
        <v>19.379168596659511</v>
      </c>
    </row>
    <row r="25" spans="1:17">
      <c r="A25">
        <v>2022</v>
      </c>
      <c r="B25">
        <v>4</v>
      </c>
      <c r="C25" s="11">
        <v>2.7091978666336676</v>
      </c>
      <c r="D25" s="11">
        <v>74.344562357545897</v>
      </c>
      <c r="E25" s="11">
        <v>84.395076193100948</v>
      </c>
      <c r="F25" s="11">
        <v>0</v>
      </c>
      <c r="G25" s="11">
        <v>0</v>
      </c>
      <c r="H25" s="11">
        <v>0</v>
      </c>
      <c r="I25" s="11">
        <v>18.613830980619742</v>
      </c>
      <c r="K25" s="11">
        <v>2.8205908968372975</v>
      </c>
      <c r="L25" s="11">
        <v>77.401358681713958</v>
      </c>
      <c r="M25" s="11">
        <v>87.865115567927802</v>
      </c>
      <c r="N25" s="11">
        <v>0</v>
      </c>
      <c r="O25" s="11">
        <v>0</v>
      </c>
      <c r="P25" s="11">
        <v>0</v>
      </c>
      <c r="Q25" s="11">
        <v>19.379168596659511</v>
      </c>
    </row>
    <row r="26" spans="1:17">
      <c r="A26">
        <v>2022</v>
      </c>
      <c r="B26">
        <v>5</v>
      </c>
      <c r="C26" s="11">
        <v>2.8809698554330074</v>
      </c>
      <c r="D26" s="11">
        <v>74.225167950192926</v>
      </c>
      <c r="E26" s="11">
        <v>84.239238207798977</v>
      </c>
      <c r="F26" s="11">
        <v>0</v>
      </c>
      <c r="G26" s="11">
        <v>0</v>
      </c>
      <c r="H26" s="11">
        <v>0</v>
      </c>
      <c r="I26" s="11">
        <v>18.579459995372524</v>
      </c>
      <c r="K26" s="11">
        <v>3.0049743407093361</v>
      </c>
      <c r="L26" s="11">
        <v>77.420013508488196</v>
      </c>
      <c r="M26" s="11">
        <v>87.865115567927802</v>
      </c>
      <c r="N26" s="11">
        <v>0</v>
      </c>
      <c r="O26" s="11">
        <v>0</v>
      </c>
      <c r="P26" s="11">
        <v>0</v>
      </c>
      <c r="Q26" s="11">
        <v>19.379168596659511</v>
      </c>
    </row>
    <row r="27" spans="1:17">
      <c r="A27">
        <v>2022</v>
      </c>
      <c r="B27">
        <v>6</v>
      </c>
      <c r="C27" s="11">
        <v>3.0219034225135126</v>
      </c>
      <c r="D27" s="11">
        <v>74.161599105355378</v>
      </c>
      <c r="E27" s="11">
        <v>84.088701245013581</v>
      </c>
      <c r="F27" s="11">
        <v>0</v>
      </c>
      <c r="G27" s="11">
        <v>0</v>
      </c>
      <c r="H27" s="11">
        <v>0</v>
      </c>
      <c r="I27" s="11">
        <v>18.546258181854256</v>
      </c>
      <c r="K27" s="11">
        <v>3.1576167728005138</v>
      </c>
      <c r="L27" s="11">
        <v>77.492188363187381</v>
      </c>
      <c r="M27" s="11">
        <v>87.865115567927802</v>
      </c>
      <c r="N27" s="11">
        <v>0</v>
      </c>
      <c r="O27" s="11">
        <v>0</v>
      </c>
      <c r="P27" s="11">
        <v>0</v>
      </c>
      <c r="Q27" s="11">
        <v>19.379168596659511</v>
      </c>
    </row>
    <row r="28" spans="1:17">
      <c r="A28">
        <v>2022</v>
      </c>
      <c r="B28">
        <v>7</v>
      </c>
      <c r="C28" s="11">
        <v>3.037629944450889</v>
      </c>
      <c r="D28" s="11">
        <v>77.339087233584223</v>
      </c>
      <c r="E28" s="11">
        <v>84.939831152405233</v>
      </c>
      <c r="F28" s="11">
        <v>0</v>
      </c>
      <c r="G28" s="11">
        <v>0</v>
      </c>
      <c r="H28" s="11">
        <v>0</v>
      </c>
      <c r="I28" s="11">
        <v>18.512011971763311</v>
      </c>
      <c r="K28" s="11">
        <v>3.1799213892885172</v>
      </c>
      <c r="L28" s="11">
        <v>80.961875613384507</v>
      </c>
      <c r="M28" s="11">
        <v>88.918660542410052</v>
      </c>
      <c r="N28" s="11">
        <v>0</v>
      </c>
      <c r="O28" s="11">
        <v>0</v>
      </c>
      <c r="P28" s="11">
        <v>0</v>
      </c>
      <c r="Q28" s="11">
        <v>19.379168596659511</v>
      </c>
    </row>
    <row r="29" spans="1:17">
      <c r="A29">
        <v>2022</v>
      </c>
      <c r="B29">
        <v>8</v>
      </c>
      <c r="C29" s="11">
        <v>3.0054275861861655</v>
      </c>
      <c r="D29" s="11">
        <v>77.13337960871219</v>
      </c>
      <c r="E29" s="11">
        <v>84.782987261081601</v>
      </c>
      <c r="F29" s="11">
        <v>0</v>
      </c>
      <c r="G29" s="11">
        <v>0</v>
      </c>
      <c r="H29" s="11">
        <v>0</v>
      </c>
      <c r="I29" s="11">
        <v>18.477828998304471</v>
      </c>
      <c r="K29" s="11">
        <v>3.1520308962214934</v>
      </c>
      <c r="L29" s="11">
        <v>80.895908713330655</v>
      </c>
      <c r="M29" s="11">
        <v>88.918660542410052</v>
      </c>
      <c r="N29" s="11">
        <v>0</v>
      </c>
      <c r="O29" s="11">
        <v>0</v>
      </c>
      <c r="P29" s="11">
        <v>0</v>
      </c>
      <c r="Q29" s="11">
        <v>19.379168596659511</v>
      </c>
    </row>
    <row r="30" spans="1:17">
      <c r="A30">
        <v>2022</v>
      </c>
      <c r="B30">
        <v>9</v>
      </c>
      <c r="C30" s="11">
        <v>2.7904759110050099</v>
      </c>
      <c r="D30" s="11">
        <v>76.925871535333286</v>
      </c>
      <c r="E30" s="11">
        <v>84.631478609416533</v>
      </c>
      <c r="F30" s="11">
        <v>0</v>
      </c>
      <c r="G30" s="11">
        <v>0</v>
      </c>
      <c r="H30" s="11">
        <v>0</v>
      </c>
      <c r="I30" s="11">
        <v>18.444808801120217</v>
      </c>
      <c r="K30" s="11">
        <v>2.93183321808133</v>
      </c>
      <c r="L30" s="11">
        <v>80.822710064506367</v>
      </c>
      <c r="M30" s="11">
        <v>88.918660542410052</v>
      </c>
      <c r="N30" s="11">
        <v>0</v>
      </c>
      <c r="O30" s="11">
        <v>0</v>
      </c>
      <c r="P30" s="11">
        <v>0</v>
      </c>
      <c r="Q30" s="11">
        <v>19.379168596659511</v>
      </c>
    </row>
    <row r="31" spans="1:17">
      <c r="A31">
        <v>2022</v>
      </c>
      <c r="B31">
        <v>10</v>
      </c>
      <c r="C31" s="11">
        <v>2.7875244441022127</v>
      </c>
      <c r="D31" s="11">
        <v>76.818437966079586</v>
      </c>
      <c r="E31" s="11">
        <v>84.475204100114098</v>
      </c>
      <c r="F31" s="11">
        <v>0</v>
      </c>
      <c r="G31" s="11">
        <v>0</v>
      </c>
      <c r="H31" s="11">
        <v>0</v>
      </c>
      <c r="I31" s="11">
        <v>18.410749920288477</v>
      </c>
      <c r="K31" s="11">
        <v>2.9341502330677427</v>
      </c>
      <c r="L31" s="11">
        <v>80.859143007324079</v>
      </c>
      <c r="M31" s="11">
        <v>88.918660542410052</v>
      </c>
      <c r="N31" s="11">
        <v>0</v>
      </c>
      <c r="O31" s="11">
        <v>0</v>
      </c>
      <c r="P31" s="11">
        <v>0</v>
      </c>
      <c r="Q31" s="11">
        <v>19.379168596659511</v>
      </c>
    </row>
    <row r="32" spans="1:17">
      <c r="A32">
        <v>2022</v>
      </c>
      <c r="B32">
        <v>11</v>
      </c>
      <c r="C32" s="11">
        <v>2.8041203801875749</v>
      </c>
      <c r="D32" s="11">
        <v>76.687435932032656</v>
      </c>
      <c r="E32" s="11">
        <v>84.324245462234003</v>
      </c>
      <c r="F32" s="11">
        <v>0</v>
      </c>
      <c r="G32" s="11">
        <v>0</v>
      </c>
      <c r="H32" s="11">
        <v>0</v>
      </c>
      <c r="I32" s="11">
        <v>18.377849594566573</v>
      </c>
      <c r="K32" s="11">
        <v>2.9569031639615821</v>
      </c>
      <c r="L32" s="11">
        <v>80.865758669162446</v>
      </c>
      <c r="M32" s="11">
        <v>88.918660542410052</v>
      </c>
      <c r="N32" s="11">
        <v>0</v>
      </c>
      <c r="O32" s="11">
        <v>0</v>
      </c>
      <c r="P32" s="11">
        <v>0</v>
      </c>
      <c r="Q32" s="11">
        <v>19.379168596659511</v>
      </c>
    </row>
    <row r="33" spans="1:17">
      <c r="A33">
        <v>2022</v>
      </c>
      <c r="B33">
        <v>12</v>
      </c>
      <c r="C33" s="11">
        <v>2.9106401852679089</v>
      </c>
      <c r="D33" s="11">
        <v>76.499677445013276</v>
      </c>
      <c r="E33" s="11">
        <v>84.168538267955554</v>
      </c>
      <c r="F33" s="11">
        <v>0</v>
      </c>
      <c r="G33" s="11">
        <v>0</v>
      </c>
      <c r="H33" s="11">
        <v>0</v>
      </c>
      <c r="I33" s="11">
        <v>18.343914355875079</v>
      </c>
      <c r="K33" s="11">
        <v>3.0749046130633388</v>
      </c>
      <c r="L33" s="11">
        <v>80.817001106537376</v>
      </c>
      <c r="M33" s="11">
        <v>88.918660542410052</v>
      </c>
      <c r="N33" s="11">
        <v>0</v>
      </c>
      <c r="O33" s="11">
        <v>0</v>
      </c>
      <c r="P33" s="11">
        <v>0</v>
      </c>
      <c r="Q33" s="11">
        <v>19.379168596659511</v>
      </c>
    </row>
    <row r="34" spans="1:17">
      <c r="A34">
        <v>2023</v>
      </c>
      <c r="B34">
        <v>1</v>
      </c>
      <c r="C34" s="11">
        <v>3.2246437960839933</v>
      </c>
      <c r="D34" s="11">
        <v>75.616585983814772</v>
      </c>
      <c r="E34" s="11">
        <v>84.979142696331721</v>
      </c>
      <c r="F34" s="11">
        <v>0</v>
      </c>
      <c r="G34" s="11">
        <v>0</v>
      </c>
      <c r="H34" s="11">
        <v>0</v>
      </c>
      <c r="I34" s="11">
        <v>18.310041779597867</v>
      </c>
      <c r="K34" s="11">
        <v>3.4129313597806705</v>
      </c>
      <c r="L34" s="11">
        <v>80.031852800956869</v>
      </c>
      <c r="M34" s="11">
        <v>89.941090978109571</v>
      </c>
      <c r="N34" s="11">
        <v>0</v>
      </c>
      <c r="O34" s="11">
        <v>0</v>
      </c>
      <c r="P34" s="11">
        <v>0</v>
      </c>
      <c r="Q34" s="11">
        <v>19.379168596659511</v>
      </c>
    </row>
    <row r="35" spans="1:17">
      <c r="A35">
        <v>2023</v>
      </c>
      <c r="B35">
        <v>2</v>
      </c>
      <c r="C35" s="11">
        <v>3.0078979647679844</v>
      </c>
      <c r="D35" s="11">
        <v>75.405708881491179</v>
      </c>
      <c r="E35" s="11">
        <v>84.8373990090478</v>
      </c>
      <c r="F35" s="11">
        <v>0</v>
      </c>
      <c r="G35" s="11">
        <v>0</v>
      </c>
      <c r="H35" s="11">
        <v>0</v>
      </c>
      <c r="I35" s="11">
        <v>18.279500958005478</v>
      </c>
      <c r="K35" s="11">
        <v>3.1888486406003071</v>
      </c>
      <c r="L35" s="11">
        <v>79.94200437540222</v>
      </c>
      <c r="M35" s="11">
        <v>89.941090978109571</v>
      </c>
      <c r="N35" s="11">
        <v>0</v>
      </c>
      <c r="O35" s="11">
        <v>0</v>
      </c>
      <c r="P35" s="11">
        <v>0</v>
      </c>
      <c r="Q35" s="11">
        <v>19.379168596659511</v>
      </c>
    </row>
    <row r="36" spans="1:17">
      <c r="A36">
        <v>2023</v>
      </c>
      <c r="B36">
        <v>3</v>
      </c>
      <c r="C36" s="11">
        <v>3.0989811085394168</v>
      </c>
      <c r="D36" s="11">
        <v>75.387439261016226</v>
      </c>
      <c r="E36" s="11">
        <v>84.680744261683401</v>
      </c>
      <c r="F36" s="11">
        <v>0</v>
      </c>
      <c r="G36" s="11">
        <v>0</v>
      </c>
      <c r="H36" s="11">
        <v>0</v>
      </c>
      <c r="I36" s="11">
        <v>18.24574732295806</v>
      </c>
      <c r="K36" s="11">
        <v>3.2914890421989975</v>
      </c>
      <c r="L36" s="11">
        <v>80.070488188302321</v>
      </c>
      <c r="M36" s="11">
        <v>89.941090978109571</v>
      </c>
      <c r="N36" s="11">
        <v>0</v>
      </c>
      <c r="O36" s="11">
        <v>0</v>
      </c>
      <c r="P36" s="11">
        <v>0</v>
      </c>
      <c r="Q36" s="11">
        <v>19.379168596659511</v>
      </c>
    </row>
    <row r="37" spans="1:17">
      <c r="A37">
        <v>2023</v>
      </c>
      <c r="B37">
        <v>4</v>
      </c>
      <c r="C37" s="11">
        <v>2.9728999749503746</v>
      </c>
      <c r="D37" s="11">
        <v>75.224218286466439</v>
      </c>
      <c r="E37" s="11">
        <v>84.529418320011004</v>
      </c>
      <c r="F37" s="11">
        <v>0</v>
      </c>
      <c r="G37" s="11">
        <v>0</v>
      </c>
      <c r="H37" s="11">
        <v>0</v>
      </c>
      <c r="I37" s="11">
        <v>18.213141859706216</v>
      </c>
      <c r="K37" s="11">
        <v>3.1632285236314219</v>
      </c>
      <c r="L37" s="11">
        <v>80.040161107539134</v>
      </c>
      <c r="M37" s="11">
        <v>89.941090978109571</v>
      </c>
      <c r="N37" s="11">
        <v>0</v>
      </c>
      <c r="O37" s="11">
        <v>0</v>
      </c>
      <c r="P37" s="11">
        <v>0</v>
      </c>
      <c r="Q37" s="11">
        <v>19.379168596659511</v>
      </c>
    </row>
    <row r="38" spans="1:17">
      <c r="A38">
        <v>2023</v>
      </c>
      <c r="B38">
        <v>5</v>
      </c>
      <c r="C38" s="11">
        <v>3.1676546343820262</v>
      </c>
      <c r="D38" s="11">
        <v>75.109280870106886</v>
      </c>
      <c r="E38" s="11">
        <v>84.373332268028562</v>
      </c>
      <c r="F38" s="11">
        <v>0</v>
      </c>
      <c r="G38" s="11">
        <v>0</v>
      </c>
      <c r="H38" s="11">
        <v>0</v>
      </c>
      <c r="I38" s="11">
        <v>18.179510758681538</v>
      </c>
      <c r="K38" s="11">
        <v>3.3766867563454257</v>
      </c>
      <c r="L38" s="11">
        <v>80.065708944370854</v>
      </c>
      <c r="M38" s="11">
        <v>89.941090978109571</v>
      </c>
      <c r="N38" s="11">
        <v>0</v>
      </c>
      <c r="O38" s="11">
        <v>0</v>
      </c>
      <c r="P38" s="11">
        <v>0</v>
      </c>
      <c r="Q38" s="11">
        <v>19.379168596659511</v>
      </c>
    </row>
    <row r="39" spans="1:17">
      <c r="A39">
        <v>2023</v>
      </c>
      <c r="B39">
        <v>6</v>
      </c>
      <c r="C39" s="11">
        <v>3.340547905006118</v>
      </c>
      <c r="D39" s="11">
        <v>75.050219656984567</v>
      </c>
      <c r="E39" s="11">
        <v>84.222555676858789</v>
      </c>
      <c r="F39" s="11">
        <v>0</v>
      </c>
      <c r="G39" s="11">
        <v>0</v>
      </c>
      <c r="H39" s="11">
        <v>0</v>
      </c>
      <c r="I39" s="11">
        <v>18.147023661305546</v>
      </c>
      <c r="K39" s="11">
        <v>3.5673641179169504</v>
      </c>
      <c r="L39" s="11">
        <v>80.145972534892238</v>
      </c>
      <c r="M39" s="11">
        <v>89.941090978109571</v>
      </c>
      <c r="N39" s="11">
        <v>0</v>
      </c>
      <c r="O39" s="11">
        <v>0</v>
      </c>
      <c r="P39" s="11">
        <v>0</v>
      </c>
      <c r="Q39" s="11">
        <v>19.379168596659511</v>
      </c>
    </row>
    <row r="40" spans="1:17">
      <c r="A40">
        <v>2023</v>
      </c>
      <c r="B40">
        <v>7</v>
      </c>
      <c r="C40" s="11">
        <v>3.3631257836350814</v>
      </c>
      <c r="D40" s="11">
        <v>78.11191315755805</v>
      </c>
      <c r="E40" s="11">
        <v>85.034574886767061</v>
      </c>
      <c r="F40" s="11">
        <v>0</v>
      </c>
      <c r="G40" s="11">
        <v>0</v>
      </c>
      <c r="H40" s="11">
        <v>0</v>
      </c>
      <c r="I40" s="11">
        <v>18.113514649474872</v>
      </c>
      <c r="K40" s="11">
        <v>3.5981190196418531</v>
      </c>
      <c r="L40" s="11">
        <v>83.569862822388728</v>
      </c>
      <c r="M40" s="11">
        <v>90.976234881268709</v>
      </c>
      <c r="N40" s="11">
        <v>0</v>
      </c>
      <c r="O40" s="11">
        <v>0</v>
      </c>
      <c r="P40" s="11">
        <v>0</v>
      </c>
      <c r="Q40" s="11">
        <v>19.379168596659511</v>
      </c>
    </row>
    <row r="41" spans="1:17">
      <c r="A41">
        <v>2023</v>
      </c>
      <c r="B41">
        <v>8</v>
      </c>
      <c r="C41" s="11">
        <v>3.312683731188192</v>
      </c>
      <c r="D41" s="11">
        <v>77.897587210697083</v>
      </c>
      <c r="E41" s="11">
        <v>84.877556048357064</v>
      </c>
      <c r="F41" s="11">
        <v>0</v>
      </c>
      <c r="G41" s="11">
        <v>0</v>
      </c>
      <c r="H41" s="11">
        <v>0</v>
      </c>
      <c r="I41" s="11">
        <v>18.080067513018079</v>
      </c>
      <c r="K41" s="11">
        <v>3.5507088946367955</v>
      </c>
      <c r="L41" s="11">
        <v>83.494736661914857</v>
      </c>
      <c r="M41" s="11">
        <v>90.976234881268709</v>
      </c>
      <c r="N41" s="11">
        <v>0</v>
      </c>
      <c r="O41" s="11">
        <v>0</v>
      </c>
      <c r="P41" s="11">
        <v>0</v>
      </c>
      <c r="Q41" s="11">
        <v>19.379168596659511</v>
      </c>
    </row>
    <row r="42" spans="1:17">
      <c r="A42">
        <v>2023</v>
      </c>
      <c r="B42">
        <v>9</v>
      </c>
      <c r="C42" s="11">
        <v>3.0497409752081546</v>
      </c>
      <c r="D42" s="11">
        <v>77.67732485364553</v>
      </c>
      <c r="E42" s="11">
        <v>84.725878400647957</v>
      </c>
      <c r="F42" s="11">
        <v>0</v>
      </c>
      <c r="G42" s="11">
        <v>0</v>
      </c>
      <c r="H42" s="11">
        <v>0</v>
      </c>
      <c r="I42" s="11">
        <v>18.047758122426838</v>
      </c>
      <c r="K42" s="11">
        <v>3.2747249898732793</v>
      </c>
      <c r="L42" s="11">
        <v>83.407698854613741</v>
      </c>
      <c r="M42" s="11">
        <v>90.976234881268709</v>
      </c>
      <c r="N42" s="11">
        <v>0</v>
      </c>
      <c r="O42" s="11">
        <v>0</v>
      </c>
      <c r="P42" s="11">
        <v>0</v>
      </c>
      <c r="Q42" s="11">
        <v>19.379168596659511</v>
      </c>
    </row>
    <row r="43" spans="1:17">
      <c r="A43">
        <v>2023</v>
      </c>
      <c r="B43">
        <v>10</v>
      </c>
      <c r="C43" s="11">
        <v>3.0547689921960655</v>
      </c>
      <c r="D43" s="11">
        <v>77.574485382066257</v>
      </c>
      <c r="E43" s="11">
        <v>84.569429579360246</v>
      </c>
      <c r="F43" s="11">
        <v>0</v>
      </c>
      <c r="G43" s="11">
        <v>0</v>
      </c>
      <c r="H43" s="11">
        <v>0</v>
      </c>
      <c r="I43" s="11">
        <v>18.014432407327284</v>
      </c>
      <c r="K43" s="11">
        <v>3.2861919812436806</v>
      </c>
      <c r="L43" s="11">
        <v>83.451368160047537</v>
      </c>
      <c r="M43" s="11">
        <v>90.976234881268709</v>
      </c>
      <c r="N43" s="11">
        <v>0</v>
      </c>
      <c r="O43" s="11">
        <v>0</v>
      </c>
      <c r="P43" s="11">
        <v>0</v>
      </c>
      <c r="Q43" s="11">
        <v>19.379168596659511</v>
      </c>
    </row>
    <row r="44" spans="1:17">
      <c r="A44">
        <v>2023</v>
      </c>
      <c r="B44">
        <v>11</v>
      </c>
      <c r="C44" s="11">
        <v>3.061244349076413</v>
      </c>
      <c r="D44" s="11">
        <v>77.426146631133037</v>
      </c>
      <c r="E44" s="11">
        <v>84.418302558933419</v>
      </c>
      <c r="F44" s="11">
        <v>0</v>
      </c>
      <c r="G44" s="11">
        <v>0</v>
      </c>
      <c r="H44" s="11">
        <v>0</v>
      </c>
      <c r="I44" s="11">
        <v>17.982240307795092</v>
      </c>
      <c r="K44" s="11">
        <v>3.2990533627006746</v>
      </c>
      <c r="L44" s="11">
        <v>83.440901893852384</v>
      </c>
      <c r="M44" s="11">
        <v>90.976234881268709</v>
      </c>
      <c r="N44" s="11">
        <v>0</v>
      </c>
      <c r="O44" s="11">
        <v>0</v>
      </c>
      <c r="P44" s="11">
        <v>0</v>
      </c>
      <c r="Q44" s="11">
        <v>19.379168596659511</v>
      </c>
    </row>
    <row r="45" spans="1:17">
      <c r="A45">
        <v>2023</v>
      </c>
      <c r="B45">
        <v>12</v>
      </c>
      <c r="C45" s="11">
        <v>3.1746559045135219</v>
      </c>
      <c r="D45" s="11">
        <v>77.234451482263154</v>
      </c>
      <c r="E45" s="11">
        <v>84.262421685465213</v>
      </c>
      <c r="F45" s="11">
        <v>0</v>
      </c>
      <c r="G45" s="11">
        <v>0</v>
      </c>
      <c r="H45" s="11">
        <v>0</v>
      </c>
      <c r="I45" s="11">
        <v>17.949035573263291</v>
      </c>
      <c r="K45" s="11">
        <v>3.4276043277551356</v>
      </c>
      <c r="L45" s="11">
        <v>83.388294074965515</v>
      </c>
      <c r="M45" s="11">
        <v>90.976234881268709</v>
      </c>
      <c r="N45" s="11">
        <v>0</v>
      </c>
      <c r="O45" s="11">
        <v>0</v>
      </c>
      <c r="P45" s="11">
        <v>0</v>
      </c>
      <c r="Q45" s="11">
        <v>19.379168596659511</v>
      </c>
    </row>
    <row r="46" spans="1:17">
      <c r="A46">
        <v>2024</v>
      </c>
      <c r="B46">
        <v>1</v>
      </c>
      <c r="C46" s="11">
        <v>4.3029701334843518</v>
      </c>
      <c r="D46" s="11">
        <v>89.020605185786053</v>
      </c>
      <c r="E46" s="11">
        <v>85.063003560151486</v>
      </c>
      <c r="F46" s="11">
        <v>0</v>
      </c>
      <c r="G46" s="11">
        <v>0</v>
      </c>
      <c r="H46" s="11">
        <v>0</v>
      </c>
      <c r="I46" s="11">
        <v>17.915982624613495</v>
      </c>
      <c r="K46" s="11">
        <v>4.654390743191664</v>
      </c>
      <c r="L46" s="11">
        <v>96.290856751666837</v>
      </c>
      <c r="M46" s="11">
        <v>92.01004052469527</v>
      </c>
      <c r="N46" s="11">
        <v>0</v>
      </c>
      <c r="O46" s="11">
        <v>0</v>
      </c>
      <c r="P46" s="11">
        <v>0</v>
      </c>
      <c r="Q46" s="11">
        <v>19.379168596659511</v>
      </c>
    </row>
    <row r="47" spans="1:17">
      <c r="A47">
        <v>2024</v>
      </c>
      <c r="B47">
        <v>2</v>
      </c>
      <c r="C47" s="11">
        <v>4.0053998254618755</v>
      </c>
      <c r="D47" s="11">
        <v>88.755693159211319</v>
      </c>
      <c r="E47" s="11">
        <v>84.916458250591432</v>
      </c>
      <c r="F47" s="11">
        <v>0</v>
      </c>
      <c r="G47" s="11">
        <v>0</v>
      </c>
      <c r="H47" s="11">
        <v>0</v>
      </c>
      <c r="I47" s="11">
        <v>17.885117229436847</v>
      </c>
      <c r="K47" s="11">
        <v>4.3399949532844264</v>
      </c>
      <c r="L47" s="11">
        <v>96.169989806652993</v>
      </c>
      <c r="M47" s="11">
        <v>92.01004052469527</v>
      </c>
      <c r="N47" s="11">
        <v>0</v>
      </c>
      <c r="O47" s="11">
        <v>0</v>
      </c>
      <c r="P47" s="11">
        <v>0</v>
      </c>
      <c r="Q47" s="11">
        <v>19.379168596659511</v>
      </c>
    </row>
    <row r="48" spans="1:17">
      <c r="A48">
        <v>2024</v>
      </c>
      <c r="B48">
        <v>3</v>
      </c>
      <c r="C48" s="11">
        <v>4.137776068232724</v>
      </c>
      <c r="D48" s="11">
        <v>88.740265553327873</v>
      </c>
      <c r="E48" s="11">
        <v>84.760085540613602</v>
      </c>
      <c r="F48" s="11">
        <v>0</v>
      </c>
      <c r="G48" s="11">
        <v>0</v>
      </c>
      <c r="H48" s="11">
        <v>0</v>
      </c>
      <c r="I48" s="11">
        <v>17.852181985703709</v>
      </c>
      <c r="K48" s="11">
        <v>4.4917007963351221</v>
      </c>
      <c r="L48" s="11">
        <v>96.330665284918595</v>
      </c>
      <c r="M48" s="11">
        <v>92.01004052469527</v>
      </c>
      <c r="N48" s="11">
        <v>0</v>
      </c>
      <c r="O48" s="11">
        <v>0</v>
      </c>
      <c r="P48" s="11">
        <v>0</v>
      </c>
      <c r="Q48" s="11">
        <v>19.379168596659511</v>
      </c>
    </row>
    <row r="49" spans="1:17">
      <c r="A49">
        <v>2024</v>
      </c>
      <c r="B49">
        <v>4</v>
      </c>
      <c r="C49" s="11">
        <v>3.9609255422736096</v>
      </c>
      <c r="D49" s="11">
        <v>88.526488140210802</v>
      </c>
      <c r="E49" s="11">
        <v>84.609031291975924</v>
      </c>
      <c r="F49" s="11">
        <v>0</v>
      </c>
      <c r="G49" s="11">
        <v>0</v>
      </c>
      <c r="H49" s="11">
        <v>0</v>
      </c>
      <c r="I49" s="11">
        <v>17.82036691709926</v>
      </c>
      <c r="K49" s="11">
        <v>4.3073997432051714</v>
      </c>
      <c r="L49" s="11">
        <v>96.270169235021484</v>
      </c>
      <c r="M49" s="11">
        <v>92.01004052469527</v>
      </c>
      <c r="N49" s="11">
        <v>0</v>
      </c>
      <c r="O49" s="11">
        <v>0</v>
      </c>
      <c r="P49" s="11">
        <v>0</v>
      </c>
      <c r="Q49" s="11">
        <v>19.379168596659511</v>
      </c>
    </row>
    <row r="50" spans="1:17">
      <c r="A50">
        <v>2024</v>
      </c>
      <c r="B50">
        <v>5</v>
      </c>
      <c r="C50" s="11">
        <v>4.2208441019426699</v>
      </c>
      <c r="D50" s="11">
        <v>88.399934696631178</v>
      </c>
      <c r="E50" s="11">
        <v>84.453224705310703</v>
      </c>
      <c r="F50" s="11">
        <v>0</v>
      </c>
      <c r="G50" s="11">
        <v>0</v>
      </c>
      <c r="H50" s="11">
        <v>0</v>
      </c>
      <c r="I50" s="11">
        <v>17.787550910343509</v>
      </c>
      <c r="K50" s="11">
        <v>4.5985222970857702</v>
      </c>
      <c r="L50" s="11">
        <v>96.309899381568286</v>
      </c>
      <c r="M50" s="11">
        <v>92.01004052469527</v>
      </c>
      <c r="N50" s="11">
        <v>0</v>
      </c>
      <c r="O50" s="11">
        <v>0</v>
      </c>
      <c r="P50" s="11">
        <v>0</v>
      </c>
      <c r="Q50" s="11">
        <v>19.379168596659511</v>
      </c>
    </row>
    <row r="51" spans="1:17">
      <c r="A51">
        <v>2024</v>
      </c>
      <c r="B51">
        <v>6</v>
      </c>
      <c r="C51" s="11">
        <v>4.4633442686812845</v>
      </c>
      <c r="D51" s="11">
        <v>88.336842105512886</v>
      </c>
      <c r="E51" s="11">
        <v>84.30271732531547</v>
      </c>
      <c r="F51" s="11">
        <v>0</v>
      </c>
      <c r="G51" s="11">
        <v>0</v>
      </c>
      <c r="H51" s="11">
        <v>0</v>
      </c>
      <c r="I51" s="11">
        <v>17.755851023294916</v>
      </c>
      <c r="K51" s="11">
        <v>4.8714027265845861</v>
      </c>
      <c r="L51" s="11">
        <v>96.412982639541895</v>
      </c>
      <c r="M51" s="11">
        <v>92.01004052469527</v>
      </c>
      <c r="N51" s="11">
        <v>0</v>
      </c>
      <c r="O51" s="11">
        <v>0</v>
      </c>
      <c r="P51" s="11">
        <v>0</v>
      </c>
      <c r="Q51" s="11">
        <v>19.379168596659511</v>
      </c>
    </row>
    <row r="52" spans="1:17">
      <c r="A52">
        <v>2024</v>
      </c>
      <c r="B52">
        <v>7</v>
      </c>
      <c r="C52" s="11">
        <v>4.1539868812574205</v>
      </c>
      <c r="D52" s="11">
        <v>84.821435896513208</v>
      </c>
      <c r="E52" s="11">
        <v>85.115580473590299</v>
      </c>
      <c r="F52" s="11">
        <v>0</v>
      </c>
      <c r="G52" s="11">
        <v>0</v>
      </c>
      <c r="H52" s="11">
        <v>0</v>
      </c>
      <c r="I52" s="11">
        <v>17.723153821837439</v>
      </c>
      <c r="K52" s="11">
        <v>4.5421268093385825</v>
      </c>
      <c r="L52" s="11">
        <v>92.746975136215326</v>
      </c>
      <c r="M52" s="11">
        <v>93.068603973174731</v>
      </c>
      <c r="N52" s="11">
        <v>0</v>
      </c>
      <c r="O52" s="11">
        <v>0</v>
      </c>
      <c r="P52" s="11">
        <v>0</v>
      </c>
      <c r="Q52" s="11">
        <v>19.379168596659511</v>
      </c>
    </row>
    <row r="53" spans="1:17">
      <c r="A53">
        <v>2024</v>
      </c>
      <c r="B53">
        <v>8</v>
      </c>
      <c r="C53" s="11">
        <v>4.079142900381985</v>
      </c>
      <c r="D53" s="11">
        <v>84.574216690526683</v>
      </c>
      <c r="E53" s="11">
        <v>84.958841082261557</v>
      </c>
      <c r="F53" s="11">
        <v>0</v>
      </c>
      <c r="G53" s="11">
        <v>0</v>
      </c>
      <c r="H53" s="11">
        <v>0</v>
      </c>
      <c r="I53" s="11">
        <v>17.690516831911456</v>
      </c>
      <c r="K53" s="11">
        <v>4.4685182884974974</v>
      </c>
      <c r="L53" s="11">
        <v>92.647265184453076</v>
      </c>
      <c r="M53" s="11">
        <v>93.068603973174731</v>
      </c>
      <c r="N53" s="11">
        <v>0</v>
      </c>
      <c r="O53" s="11">
        <v>0</v>
      </c>
      <c r="P53" s="11">
        <v>0</v>
      </c>
      <c r="Q53" s="11">
        <v>19.379168596659511</v>
      </c>
    </row>
    <row r="54" spans="1:17">
      <c r="A54">
        <v>2024</v>
      </c>
      <c r="B54">
        <v>9</v>
      </c>
      <c r="C54" s="11">
        <v>3.7363588062468516</v>
      </c>
      <c r="D54" s="11">
        <v>84.319334350426203</v>
      </c>
      <c r="E54" s="11">
        <v>84.807432623634412</v>
      </c>
      <c r="F54" s="11">
        <v>0</v>
      </c>
      <c r="G54" s="11">
        <v>0</v>
      </c>
      <c r="H54" s="11">
        <v>0</v>
      </c>
      <c r="I54" s="11">
        <v>17.658989873072134</v>
      </c>
      <c r="K54" s="11">
        <v>4.1003210129410688</v>
      </c>
      <c r="L54" s="11">
        <v>92.532959590555535</v>
      </c>
      <c r="M54" s="11">
        <v>93.068603973174731</v>
      </c>
      <c r="N54" s="11">
        <v>0</v>
      </c>
      <c r="O54" s="11">
        <v>0</v>
      </c>
      <c r="P54" s="11">
        <v>0</v>
      </c>
      <c r="Q54" s="11">
        <v>19.379168596659511</v>
      </c>
    </row>
    <row r="55" spans="1:17">
      <c r="A55">
        <v>2024</v>
      </c>
      <c r="B55">
        <v>10</v>
      </c>
      <c r="C55" s="11">
        <v>3.7519150709099556</v>
      </c>
      <c r="D55" s="11">
        <v>84.224566611397776</v>
      </c>
      <c r="E55" s="11">
        <v>84.651260683131625</v>
      </c>
      <c r="F55" s="11">
        <v>0</v>
      </c>
      <c r="G55" s="11">
        <v>0</v>
      </c>
      <c r="H55" s="11">
        <v>0</v>
      </c>
      <c r="I55" s="11">
        <v>17.626471040341563</v>
      </c>
      <c r="K55" s="11">
        <v>4.1249887486328518</v>
      </c>
      <c r="L55" s="11">
        <v>92.599481348662977</v>
      </c>
      <c r="M55" s="11">
        <v>93.068603973174731</v>
      </c>
      <c r="N55" s="11">
        <v>0</v>
      </c>
      <c r="O55" s="11">
        <v>0</v>
      </c>
      <c r="P55" s="11">
        <v>0</v>
      </c>
      <c r="Q55" s="11">
        <v>19.379168596659511</v>
      </c>
    </row>
    <row r="56" spans="1:17">
      <c r="A56">
        <v>2024</v>
      </c>
      <c r="B56">
        <v>11</v>
      </c>
      <c r="C56" s="11">
        <v>3.7635726036754269</v>
      </c>
      <c r="D56" s="11">
        <v>84.046419098028721</v>
      </c>
      <c r="E56" s="11">
        <v>84.500400375509642</v>
      </c>
      <c r="F56" s="11">
        <v>0</v>
      </c>
      <c r="G56" s="11">
        <v>0</v>
      </c>
      <c r="H56" s="11">
        <v>0</v>
      </c>
      <c r="I56" s="11">
        <v>17.595058220001064</v>
      </c>
      <c r="K56" s="11">
        <v>4.1451927638117523</v>
      </c>
      <c r="L56" s="11">
        <v>92.568589730196635</v>
      </c>
      <c r="M56" s="11">
        <v>93.068603973174731</v>
      </c>
      <c r="N56" s="11">
        <v>0</v>
      </c>
      <c r="O56" s="11">
        <v>0</v>
      </c>
      <c r="P56" s="11">
        <v>0</v>
      </c>
      <c r="Q56" s="11">
        <v>19.379168596659511</v>
      </c>
    </row>
    <row r="57" spans="1:17">
      <c r="A57">
        <v>2024</v>
      </c>
      <c r="B57">
        <v>12</v>
      </c>
      <c r="C57" s="11">
        <v>3.9006126304689079</v>
      </c>
      <c r="D57" s="11">
        <v>83.841753465160707</v>
      </c>
      <c r="E57" s="11">
        <v>84.344793831464486</v>
      </c>
      <c r="F57" s="11">
        <v>0</v>
      </c>
      <c r="G57" s="11">
        <v>0</v>
      </c>
      <c r="H57" s="11">
        <v>0</v>
      </c>
      <c r="I57" s="11">
        <v>17.562657116695984</v>
      </c>
      <c r="K57" s="11">
        <v>4.3040542950790792</v>
      </c>
      <c r="L57" s="11">
        <v>92.513533974099317</v>
      </c>
      <c r="M57" s="11">
        <v>93.068603973174731</v>
      </c>
      <c r="N57" s="11">
        <v>0</v>
      </c>
      <c r="O57" s="11">
        <v>0</v>
      </c>
      <c r="P57" s="11">
        <v>0</v>
      </c>
      <c r="Q57" s="11">
        <v>19.379168596659511</v>
      </c>
    </row>
    <row r="58" spans="1:17">
      <c r="A58">
        <v>2025</v>
      </c>
      <c r="B58">
        <v>1</v>
      </c>
      <c r="C58" s="11">
        <v>5.0998634443232813</v>
      </c>
      <c r="D58" s="11">
        <v>84.499571157135321</v>
      </c>
      <c r="E58" s="11">
        <v>85.149037127530875</v>
      </c>
      <c r="F58" s="11">
        <v>0</v>
      </c>
      <c r="G58" s="11">
        <v>0</v>
      </c>
      <c r="H58" s="11">
        <v>0</v>
      </c>
      <c r="I58" s="11">
        <v>17.530227154841892</v>
      </c>
      <c r="K58" s="11">
        <v>5.6377542991611573</v>
      </c>
      <c r="L58" s="11">
        <v>93.411877743253456</v>
      </c>
      <c r="M58" s="11">
        <v>94.129843941119418</v>
      </c>
      <c r="N58" s="11">
        <v>0</v>
      </c>
      <c r="O58" s="11">
        <v>0</v>
      </c>
      <c r="P58" s="11">
        <v>0</v>
      </c>
      <c r="Q58" s="11">
        <v>19.379168596659511</v>
      </c>
    </row>
    <row r="59" spans="1:17">
      <c r="A59">
        <v>2025</v>
      </c>
      <c r="B59">
        <v>2</v>
      </c>
      <c r="C59" s="11">
        <v>4.7829556296444053</v>
      </c>
      <c r="D59" s="11">
        <v>84.232782955462866</v>
      </c>
      <c r="E59" s="11">
        <v>85.007010059380022</v>
      </c>
      <c r="F59" s="11">
        <v>0</v>
      </c>
      <c r="G59" s="11">
        <v>0</v>
      </c>
      <c r="H59" s="11">
        <v>0</v>
      </c>
      <c r="I59" s="11">
        <v>17.500987050070165</v>
      </c>
      <c r="K59" s="11">
        <v>5.2962557638627059</v>
      </c>
      <c r="L59" s="11">
        <v>93.272527863118327</v>
      </c>
      <c r="M59" s="11">
        <v>94.129843941119418</v>
      </c>
      <c r="N59" s="11">
        <v>0</v>
      </c>
      <c r="O59" s="11">
        <v>0</v>
      </c>
      <c r="P59" s="11">
        <v>0</v>
      </c>
      <c r="Q59" s="11">
        <v>19.379168596659511</v>
      </c>
    </row>
    <row r="60" spans="1:17">
      <c r="A60">
        <v>2025</v>
      </c>
      <c r="B60">
        <v>3</v>
      </c>
      <c r="C60" s="11">
        <v>4.8916512893699355</v>
      </c>
      <c r="D60" s="11">
        <v>84.221254285217739</v>
      </c>
      <c r="E60" s="11">
        <v>84.850042120232871</v>
      </c>
      <c r="F60" s="11">
        <v>0</v>
      </c>
      <c r="G60" s="11">
        <v>0</v>
      </c>
      <c r="H60" s="11">
        <v>0</v>
      </c>
      <c r="I60" s="11">
        <v>17.4686709638042</v>
      </c>
      <c r="K60" s="11">
        <v>5.4266369347266501</v>
      </c>
      <c r="L60" s="11">
        <v>93.432287413119354</v>
      </c>
      <c r="M60" s="11">
        <v>94.129843941119418</v>
      </c>
      <c r="N60" s="11">
        <v>0</v>
      </c>
      <c r="O60" s="11">
        <v>0</v>
      </c>
      <c r="P60" s="11">
        <v>0</v>
      </c>
      <c r="Q60" s="11">
        <v>19.379168596659511</v>
      </c>
    </row>
    <row r="61" spans="1:17">
      <c r="A61">
        <v>2025</v>
      </c>
      <c r="B61">
        <v>4</v>
      </c>
      <c r="C61" s="11">
        <v>4.7367765047663699</v>
      </c>
      <c r="D61" s="11">
        <v>84.001764076731419</v>
      </c>
      <c r="E61" s="11">
        <v>84.698413640384999</v>
      </c>
      <c r="F61" s="11">
        <v>0</v>
      </c>
      <c r="G61" s="11">
        <v>0</v>
      </c>
      <c r="H61" s="11">
        <v>0</v>
      </c>
      <c r="I61" s="11">
        <v>17.437454149327539</v>
      </c>
      <c r="K61" s="11">
        <v>5.2642312177264152</v>
      </c>
      <c r="L61" s="11">
        <v>93.355620294065261</v>
      </c>
      <c r="M61" s="11">
        <v>94.129843941119418</v>
      </c>
      <c r="N61" s="11">
        <v>0</v>
      </c>
      <c r="O61" s="11">
        <v>0</v>
      </c>
      <c r="P61" s="11">
        <v>0</v>
      </c>
      <c r="Q61" s="11">
        <v>19.379168596659511</v>
      </c>
    </row>
    <row r="62" spans="1:17">
      <c r="A62">
        <v>2025</v>
      </c>
      <c r="B62">
        <v>5</v>
      </c>
      <c r="C62" s="11">
        <v>5.0292250081610366</v>
      </c>
      <c r="D62" s="11">
        <v>83.883703223167089</v>
      </c>
      <c r="E62" s="11">
        <v>84.542015533583239</v>
      </c>
      <c r="F62" s="11">
        <v>0</v>
      </c>
      <c r="G62" s="11">
        <v>0</v>
      </c>
      <c r="H62" s="11">
        <v>2.0521578943912262</v>
      </c>
      <c r="I62" s="11">
        <v>15.353097484036345</v>
      </c>
      <c r="K62" s="11">
        <v>5.59958456366493</v>
      </c>
      <c r="L62" s="11">
        <v>93.396873066780913</v>
      </c>
      <c r="M62" s="11">
        <v>94.129843941119418</v>
      </c>
      <c r="N62" s="11">
        <v>0</v>
      </c>
      <c r="O62" s="11">
        <v>0</v>
      </c>
      <c r="P62" s="11">
        <v>2.2848911410782287</v>
      </c>
      <c r="Q62" s="11">
        <v>17.094277455581281</v>
      </c>
    </row>
    <row r="63" spans="1:17">
      <c r="A63">
        <v>2025</v>
      </c>
      <c r="B63">
        <v>6</v>
      </c>
      <c r="C63" s="11">
        <v>5.2715892237068456</v>
      </c>
      <c r="D63" s="11">
        <v>83.817386737712255</v>
      </c>
      <c r="E63" s="11">
        <v>84.390937502526171</v>
      </c>
      <c r="F63" s="11">
        <v>0</v>
      </c>
      <c r="G63" s="11">
        <v>0</v>
      </c>
      <c r="H63" s="11">
        <v>0</v>
      </c>
      <c r="I63" s="11">
        <v>15.32566123563517</v>
      </c>
      <c r="K63" s="11">
        <v>5.8799426293179708</v>
      </c>
      <c r="L63" s="11">
        <v>93.490104111441298</v>
      </c>
      <c r="M63" s="11">
        <v>94.129843941119418</v>
      </c>
      <c r="N63" s="11">
        <v>0</v>
      </c>
      <c r="O63" s="11">
        <v>0</v>
      </c>
      <c r="P63" s="11">
        <v>0</v>
      </c>
      <c r="Q63" s="11">
        <v>17.094277455581281</v>
      </c>
    </row>
    <row r="64" spans="1:17">
      <c r="A64">
        <v>2025</v>
      </c>
      <c r="B64">
        <v>7</v>
      </c>
      <c r="C64" s="11">
        <v>4.9854524667428146</v>
      </c>
      <c r="D64" s="11">
        <v>82.417322778325484</v>
      </c>
      <c r="E64" s="11">
        <v>85.201857331884312</v>
      </c>
      <c r="F64" s="11">
        <v>0</v>
      </c>
      <c r="G64" s="11">
        <v>0</v>
      </c>
      <c r="H64" s="11">
        <v>0</v>
      </c>
      <c r="I64" s="11">
        <v>15.297361952334361</v>
      </c>
      <c r="K64" s="11">
        <v>5.5710721870648348</v>
      </c>
      <c r="L64" s="11">
        <v>92.098532224629992</v>
      </c>
      <c r="M64" s="11">
        <v>95.210154110253484</v>
      </c>
      <c r="N64" s="11">
        <v>0</v>
      </c>
      <c r="O64" s="11">
        <v>0</v>
      </c>
      <c r="P64" s="11">
        <v>0</v>
      </c>
      <c r="Q64" s="11">
        <v>17.094277455581281</v>
      </c>
    </row>
    <row r="65" spans="1:17">
      <c r="A65">
        <v>2025</v>
      </c>
      <c r="B65">
        <v>8</v>
      </c>
      <c r="C65" s="11">
        <v>4.934564763742145</v>
      </c>
      <c r="D65" s="11">
        <v>82.164176335515151</v>
      </c>
      <c r="E65" s="11">
        <v>85.044529601529447</v>
      </c>
      <c r="F65" s="11">
        <v>0</v>
      </c>
      <c r="G65" s="11">
        <v>0</v>
      </c>
      <c r="H65" s="11">
        <v>0</v>
      </c>
      <c r="I65" s="11">
        <v>15.269114924490792</v>
      </c>
      <c r="K65" s="11">
        <v>5.5244079051789701</v>
      </c>
      <c r="L65" s="11">
        <v>91.985503687303051</v>
      </c>
      <c r="M65" s="11">
        <v>95.210154110253484</v>
      </c>
      <c r="N65" s="11">
        <v>0</v>
      </c>
      <c r="O65" s="11">
        <v>0</v>
      </c>
      <c r="P65" s="11">
        <v>0</v>
      </c>
      <c r="Q65" s="11">
        <v>17.094277455581281</v>
      </c>
    </row>
    <row r="66" spans="1:17">
      <c r="A66">
        <v>2025</v>
      </c>
      <c r="B66">
        <v>9</v>
      </c>
      <c r="C66" s="11">
        <v>4.6012477257920539</v>
      </c>
      <c r="D66" s="11">
        <v>81.932860143031462</v>
      </c>
      <c r="E66" s="11">
        <v>84.892553569218407</v>
      </c>
      <c r="F66" s="11">
        <v>0</v>
      </c>
      <c r="G66" s="11">
        <v>0</v>
      </c>
      <c r="H66" s="11">
        <v>0</v>
      </c>
      <c r="I66" s="11">
        <v>15.241828754363235</v>
      </c>
      <c r="K66" s="11">
        <v>5.1604703434314212</v>
      </c>
      <c r="L66" s="11">
        <v>91.890747927040962</v>
      </c>
      <c r="M66" s="11">
        <v>95.210154110253484</v>
      </c>
      <c r="N66" s="11">
        <v>0</v>
      </c>
      <c r="O66" s="11">
        <v>0</v>
      </c>
      <c r="P66" s="11">
        <v>0</v>
      </c>
      <c r="Q66" s="11">
        <v>17.094277455581281</v>
      </c>
    </row>
    <row r="67" spans="1:17">
      <c r="A67">
        <v>2025</v>
      </c>
      <c r="B67">
        <v>10</v>
      </c>
      <c r="C67" s="11">
        <v>4.5926275578494087</v>
      </c>
      <c r="D67" s="11">
        <v>81.852969037334375</v>
      </c>
      <c r="E67" s="11">
        <v>84.735796977339774</v>
      </c>
      <c r="F67" s="11">
        <v>0</v>
      </c>
      <c r="G67" s="11">
        <v>0</v>
      </c>
      <c r="H67" s="11">
        <v>0</v>
      </c>
      <c r="I67" s="11">
        <v>15.213684270199691</v>
      </c>
      <c r="K67" s="11">
        <v>5.1603312077276335</v>
      </c>
      <c r="L67" s="11">
        <v>91.970974185921634</v>
      </c>
      <c r="M67" s="11">
        <v>95.210154110253484</v>
      </c>
      <c r="N67" s="11">
        <v>0</v>
      </c>
      <c r="O67" s="11">
        <v>0</v>
      </c>
      <c r="P67" s="11">
        <v>0</v>
      </c>
      <c r="Q67" s="11">
        <v>17.094277455581281</v>
      </c>
    </row>
    <row r="68" spans="1:17">
      <c r="A68">
        <v>2025</v>
      </c>
      <c r="B68">
        <v>11</v>
      </c>
      <c r="C68" s="11">
        <v>4.6495196740762053</v>
      </c>
      <c r="D68" s="11">
        <v>81.677279750839404</v>
      </c>
      <c r="E68" s="11">
        <v>84.584372655520738</v>
      </c>
      <c r="F68" s="11">
        <v>0</v>
      </c>
      <c r="G68" s="11">
        <v>0</v>
      </c>
      <c r="H68" s="11">
        <v>3.377533304716076</v>
      </c>
      <c r="I68" s="11">
        <v>11.808963850885517</v>
      </c>
      <c r="K68" s="11">
        <v>5.2336084173647608</v>
      </c>
      <c r="L68" s="11">
        <v>91.937862139787839</v>
      </c>
      <c r="M68" s="11">
        <v>95.210154110253484</v>
      </c>
      <c r="N68" s="11">
        <v>0</v>
      </c>
      <c r="O68" s="11">
        <v>0</v>
      </c>
      <c r="P68" s="11">
        <v>3.801830720719336</v>
      </c>
      <c r="Q68" s="11">
        <v>13.292446734861944</v>
      </c>
    </row>
    <row r="69" spans="1:17">
      <c r="A69">
        <v>2025</v>
      </c>
      <c r="B69">
        <v>12</v>
      </c>
      <c r="C69" s="11">
        <v>4.8143009539769661</v>
      </c>
      <c r="D69" s="11">
        <v>81.474683985379102</v>
      </c>
      <c r="E69" s="11">
        <v>84.428185128744801</v>
      </c>
      <c r="F69" s="11">
        <v>0</v>
      </c>
      <c r="G69" s="11">
        <v>0</v>
      </c>
      <c r="H69" s="11">
        <v>0</v>
      </c>
      <c r="I69" s="11">
        <v>11.787158252525547</v>
      </c>
      <c r="K69" s="11">
        <v>5.4291151120010097</v>
      </c>
      <c r="L69" s="11">
        <v>91.879473738576053</v>
      </c>
      <c r="M69" s="11">
        <v>95.210154110253484</v>
      </c>
      <c r="N69" s="11">
        <v>0</v>
      </c>
      <c r="O69" s="11">
        <v>0</v>
      </c>
      <c r="P69" s="11">
        <v>0</v>
      </c>
      <c r="Q69" s="11">
        <v>13.292446734861944</v>
      </c>
    </row>
    <row r="70" spans="1:17">
      <c r="A70">
        <v>2026</v>
      </c>
      <c r="B70">
        <v>1</v>
      </c>
      <c r="C70" s="11">
        <v>4.6769310887094049</v>
      </c>
      <c r="D70" s="11">
        <v>80.212228384573621</v>
      </c>
      <c r="E70" s="11">
        <v>85.229080977947291</v>
      </c>
      <c r="F70" s="11">
        <v>0</v>
      </c>
      <c r="G70" s="11">
        <v>0</v>
      </c>
      <c r="H70" s="11">
        <v>0</v>
      </c>
      <c r="I70" s="11">
        <v>11.765392918842974</v>
      </c>
      <c r="K70" s="11">
        <v>5.2839593040470536</v>
      </c>
      <c r="L70" s="11">
        <v>90.623133510391895</v>
      </c>
      <c r="M70" s="11">
        <v>96.291133409253874</v>
      </c>
      <c r="N70" s="11">
        <v>0</v>
      </c>
      <c r="O70" s="11">
        <v>0</v>
      </c>
      <c r="P70" s="11">
        <v>0</v>
      </c>
      <c r="Q70" s="11">
        <v>13.292446734861944</v>
      </c>
    </row>
    <row r="71" spans="1:17">
      <c r="A71">
        <v>2026</v>
      </c>
      <c r="B71">
        <v>2</v>
      </c>
      <c r="C71" s="11">
        <v>4.3438350811326636</v>
      </c>
      <c r="D71" s="11">
        <v>79.963039019914703</v>
      </c>
      <c r="E71" s="11">
        <v>85.086920398088239</v>
      </c>
      <c r="F71" s="11">
        <v>0</v>
      </c>
      <c r="G71" s="11">
        <v>0</v>
      </c>
      <c r="H71" s="11">
        <v>0</v>
      </c>
      <c r="I71" s="11">
        <v>11.787869905247154</v>
      </c>
      <c r="K71" s="11">
        <v>4.9158296169165423</v>
      </c>
      <c r="L71" s="11">
        <v>90.49254129838009</v>
      </c>
      <c r="M71" s="11">
        <v>96.291133409253874</v>
      </c>
      <c r="N71" s="11">
        <v>0</v>
      </c>
      <c r="O71" s="11">
        <v>0</v>
      </c>
      <c r="P71" s="11">
        <v>0</v>
      </c>
      <c r="Q71" s="11">
        <v>13.340092088731719</v>
      </c>
    </row>
    <row r="72" spans="1:17">
      <c r="A72">
        <v>2026</v>
      </c>
      <c r="B72">
        <v>3</v>
      </c>
      <c r="C72" s="11">
        <v>4.5053546169687735</v>
      </c>
      <c r="D72" s="11">
        <v>79.937735137759319</v>
      </c>
      <c r="E72" s="11">
        <v>84.929804902155183</v>
      </c>
      <c r="F72" s="11">
        <v>0</v>
      </c>
      <c r="G72" s="11">
        <v>0</v>
      </c>
      <c r="H72" s="11">
        <v>0</v>
      </c>
      <c r="I72" s="11">
        <v>11.808277596374273</v>
      </c>
      <c r="K72" s="11">
        <v>5.1080501477465337</v>
      </c>
      <c r="L72" s="11">
        <v>90.631258690060378</v>
      </c>
      <c r="M72" s="11">
        <v>96.291133409253874</v>
      </c>
      <c r="N72" s="11">
        <v>0</v>
      </c>
      <c r="O72" s="11">
        <v>0</v>
      </c>
      <c r="P72" s="11">
        <v>0</v>
      </c>
      <c r="Q72" s="11">
        <v>13.387908222277401</v>
      </c>
    </row>
    <row r="73" spans="1:17">
      <c r="A73">
        <v>2026</v>
      </c>
      <c r="B73">
        <v>4</v>
      </c>
      <c r="C73" s="11">
        <v>4.3067824508039987</v>
      </c>
      <c r="D73" s="11">
        <v>79.714804056582835</v>
      </c>
      <c r="E73" s="11">
        <v>84.778033884848625</v>
      </c>
      <c r="F73" s="11">
        <v>0</v>
      </c>
      <c r="G73" s="11">
        <v>0</v>
      </c>
      <c r="H73" s="11">
        <v>0</v>
      </c>
      <c r="I73" s="11">
        <v>11.829425873777176</v>
      </c>
      <c r="K73" s="11">
        <v>4.8916558279504585</v>
      </c>
      <c r="L73" s="11">
        <v>90.540302486028281</v>
      </c>
      <c r="M73" s="11">
        <v>96.291133409253874</v>
      </c>
      <c r="N73" s="11">
        <v>0</v>
      </c>
      <c r="O73" s="11">
        <v>0</v>
      </c>
      <c r="P73" s="11">
        <v>0</v>
      </c>
      <c r="Q73" s="11">
        <v>13.435895747640474</v>
      </c>
    </row>
    <row r="74" spans="1:17">
      <c r="A74">
        <v>2026</v>
      </c>
      <c r="B74">
        <v>5</v>
      </c>
      <c r="C74" s="11">
        <v>4.5867765710521446</v>
      </c>
      <c r="D74" s="11">
        <v>79.603550248447249</v>
      </c>
      <c r="E74" s="11">
        <v>84.621488756928514</v>
      </c>
      <c r="F74" s="11">
        <v>0</v>
      </c>
      <c r="G74" s="11">
        <v>0</v>
      </c>
      <c r="H74" s="11">
        <v>4.289688393404461</v>
      </c>
      <c r="I74" s="11">
        <v>7.5602171150636091</v>
      </c>
      <c r="K74" s="11">
        <v>5.2193115626964195</v>
      </c>
      <c r="L74" s="11">
        <v>90.581200938702281</v>
      </c>
      <c r="M74" s="11">
        <v>96.291133409253874</v>
      </c>
      <c r="N74" s="11">
        <v>0</v>
      </c>
      <c r="O74" s="11">
        <v>0</v>
      </c>
      <c r="P74" s="11">
        <v>4.881253726933716</v>
      </c>
      <c r="Q74" s="11">
        <v>8.602801552222866</v>
      </c>
    </row>
    <row r="75" spans="1:17">
      <c r="A75">
        <v>2026</v>
      </c>
      <c r="B75">
        <v>6</v>
      </c>
      <c r="C75" s="11">
        <v>4.8466839831724737</v>
      </c>
      <c r="D75" s="11">
        <v>79.551971383943823</v>
      </c>
      <c r="E75" s="11">
        <v>84.470268705858928</v>
      </c>
      <c r="F75" s="11">
        <v>0</v>
      </c>
      <c r="G75" s="11">
        <v>0</v>
      </c>
      <c r="H75" s="11">
        <v>0</v>
      </c>
      <c r="I75" s="11">
        <v>7.5737572412564944</v>
      </c>
      <c r="K75" s="11">
        <v>5.5249344078833795</v>
      </c>
      <c r="L75" s="11">
        <v>90.68456401120892</v>
      </c>
      <c r="M75" s="11">
        <v>96.291133409253874</v>
      </c>
      <c r="N75" s="11">
        <v>0</v>
      </c>
      <c r="O75" s="11">
        <v>0</v>
      </c>
      <c r="P75" s="11">
        <v>0</v>
      </c>
      <c r="Q75" s="11">
        <v>8.633637374430986</v>
      </c>
    </row>
    <row r="76" spans="1:17">
      <c r="A76">
        <v>2026</v>
      </c>
      <c r="B76">
        <v>7</v>
      </c>
      <c r="C76" s="11">
        <v>4.753211443241006</v>
      </c>
      <c r="D76" s="11">
        <v>80.423822303827151</v>
      </c>
      <c r="E76" s="11">
        <v>85.284546330367121</v>
      </c>
      <c r="F76" s="11">
        <v>0</v>
      </c>
      <c r="G76" s="11">
        <v>0</v>
      </c>
      <c r="H76" s="11">
        <v>0</v>
      </c>
      <c r="I76" s="11">
        <v>7.5868692707998955</v>
      </c>
      <c r="K76" s="11">
        <v>5.4284049242805246</v>
      </c>
      <c r="L76" s="11">
        <v>91.848022802427067</v>
      </c>
      <c r="M76" s="11">
        <v>97.39921246783922</v>
      </c>
      <c r="N76" s="11">
        <v>0</v>
      </c>
      <c r="O76" s="11">
        <v>0</v>
      </c>
      <c r="P76" s="11">
        <v>0</v>
      </c>
      <c r="Q76" s="11">
        <v>8.6645837243463291</v>
      </c>
    </row>
    <row r="77" spans="1:17">
      <c r="A77">
        <v>2026</v>
      </c>
      <c r="B77">
        <v>8</v>
      </c>
      <c r="C77" s="11">
        <v>4.666084244020432</v>
      </c>
      <c r="D77" s="11">
        <v>80.177484512858939</v>
      </c>
      <c r="E77" s="11">
        <v>85.127065912349522</v>
      </c>
      <c r="F77" s="11">
        <v>0</v>
      </c>
      <c r="G77" s="11">
        <v>0</v>
      </c>
      <c r="H77" s="11">
        <v>0</v>
      </c>
      <c r="I77" s="11">
        <v>7.6000040004792062</v>
      </c>
      <c r="K77" s="11">
        <v>5.3387594862499768</v>
      </c>
      <c r="L77" s="11">
        <v>91.736086114439189</v>
      </c>
      <c r="M77" s="11">
        <v>97.39921246783922</v>
      </c>
      <c r="N77" s="11">
        <v>0</v>
      </c>
      <c r="O77" s="11">
        <v>0</v>
      </c>
      <c r="P77" s="11">
        <v>0</v>
      </c>
      <c r="Q77" s="11">
        <v>8.695640998143638</v>
      </c>
    </row>
    <row r="78" spans="1:17">
      <c r="A78">
        <v>2026</v>
      </c>
      <c r="B78">
        <v>9</v>
      </c>
      <c r="C78" s="11">
        <v>4.2740230994558219</v>
      </c>
      <c r="D78" s="11">
        <v>79.928147477871036</v>
      </c>
      <c r="E78" s="11">
        <v>84.974942386236123</v>
      </c>
      <c r="F78" s="11">
        <v>0</v>
      </c>
      <c r="G78" s="11">
        <v>0</v>
      </c>
      <c r="H78" s="11">
        <v>0</v>
      </c>
      <c r="I78" s="11">
        <v>7.6136153838120881</v>
      </c>
      <c r="K78" s="11">
        <v>4.8989322295060314</v>
      </c>
      <c r="L78" s="11">
        <v>91.614520701562952</v>
      </c>
      <c r="M78" s="11">
        <v>97.39921246783922</v>
      </c>
      <c r="N78" s="11">
        <v>0</v>
      </c>
      <c r="O78" s="11">
        <v>0</v>
      </c>
      <c r="P78" s="11">
        <v>0</v>
      </c>
      <c r="Q78" s="11">
        <v>8.7268095934177126</v>
      </c>
    </row>
    <row r="79" spans="1:17">
      <c r="A79">
        <v>2026</v>
      </c>
      <c r="B79">
        <v>10</v>
      </c>
      <c r="C79" s="11">
        <v>4.3007321593008063</v>
      </c>
      <c r="D79" s="11">
        <v>79.850057498717348</v>
      </c>
      <c r="E79" s="11">
        <v>84.818033660988661</v>
      </c>
      <c r="F79" s="11">
        <v>0</v>
      </c>
      <c r="G79" s="11">
        <v>0</v>
      </c>
      <c r="H79" s="11">
        <v>0</v>
      </c>
      <c r="I79" s="11">
        <v>7.626796417566486</v>
      </c>
      <c r="K79" s="11">
        <v>4.9386658387445284</v>
      </c>
      <c r="L79" s="11">
        <v>91.694329380142989</v>
      </c>
      <c r="M79" s="11">
        <v>97.39921246783922</v>
      </c>
      <c r="N79" s="11">
        <v>0</v>
      </c>
      <c r="O79" s="11">
        <v>0</v>
      </c>
      <c r="P79" s="11">
        <v>0</v>
      </c>
      <c r="Q79" s="11">
        <v>8.7580899091884756</v>
      </c>
    </row>
    <row r="80" spans="1:17">
      <c r="A80">
        <v>2026</v>
      </c>
      <c r="B80">
        <v>11</v>
      </c>
      <c r="C80" s="11">
        <v>4.3123317684817444</v>
      </c>
      <c r="D80" s="11">
        <v>79.678915323502821</v>
      </c>
      <c r="E80" s="11">
        <v>84.666462380806166</v>
      </c>
      <c r="F80" s="11">
        <v>0</v>
      </c>
      <c r="G80" s="11">
        <v>0</v>
      </c>
      <c r="H80" s="11">
        <v>3.7703512501433289</v>
      </c>
      <c r="I80" s="11">
        <v>3.8701045351859635</v>
      </c>
      <c r="K80" s="11">
        <v>4.9608511604163112</v>
      </c>
      <c r="L80" s="11">
        <v>91.661602298859705</v>
      </c>
      <c r="M80" s="11">
        <v>97.39921246783922</v>
      </c>
      <c r="N80" s="11">
        <v>0</v>
      </c>
      <c r="O80" s="11">
        <v>0</v>
      </c>
      <c r="P80" s="11">
        <v>4.3373637230689814</v>
      </c>
      <c r="Q80" s="11">
        <v>4.4521186228371228</v>
      </c>
    </row>
    <row r="81" spans="1:17">
      <c r="A81">
        <v>2026</v>
      </c>
      <c r="B81">
        <v>12</v>
      </c>
      <c r="C81" s="11">
        <v>4.4547806263094536</v>
      </c>
      <c r="D81" s="11">
        <v>79.500068474299354</v>
      </c>
      <c r="E81" s="11">
        <v>84.510123272943034</v>
      </c>
      <c r="F81" s="11">
        <v>0</v>
      </c>
      <c r="G81" s="11">
        <v>0</v>
      </c>
      <c r="H81" s="11">
        <v>0</v>
      </c>
      <c r="I81" s="11">
        <v>3.8768046344081801</v>
      </c>
      <c r="K81" s="11">
        <v>5.1342029559959741</v>
      </c>
      <c r="L81" s="11">
        <v>91.625047516823884</v>
      </c>
      <c r="M81" s="11">
        <v>97.39921246783922</v>
      </c>
      <c r="N81" s="11">
        <v>0</v>
      </c>
      <c r="O81" s="11">
        <v>0</v>
      </c>
      <c r="P81" s="11">
        <v>0</v>
      </c>
      <c r="Q81" s="11">
        <v>4.468076765945491</v>
      </c>
    </row>
    <row r="82" spans="1:17">
      <c r="A82">
        <v>2027</v>
      </c>
      <c r="B82">
        <v>1</v>
      </c>
      <c r="C82" s="11">
        <v>5.066126232953077</v>
      </c>
      <c r="D82" s="11">
        <v>80.248910785493933</v>
      </c>
      <c r="E82" s="11">
        <v>85.312292836346927</v>
      </c>
      <c r="F82" s="11">
        <v>0</v>
      </c>
      <c r="G82" s="11">
        <v>0</v>
      </c>
      <c r="H82" s="11">
        <v>0</v>
      </c>
      <c r="I82" s="11">
        <v>3.8835163331438416</v>
      </c>
      <c r="K82" s="11">
        <v>5.8495895773843154</v>
      </c>
      <c r="L82" s="11">
        <v>92.659197687152641</v>
      </c>
      <c r="M82" s="11">
        <v>98.50561870175882</v>
      </c>
      <c r="N82" s="11">
        <v>0</v>
      </c>
      <c r="O82" s="11">
        <v>0</v>
      </c>
      <c r="P82" s="11">
        <v>0</v>
      </c>
      <c r="Q82" s="11">
        <v>4.4840921093113195</v>
      </c>
    </row>
    <row r="83" spans="1:17">
      <c r="A83">
        <v>2027</v>
      </c>
      <c r="B83">
        <v>2</v>
      </c>
      <c r="C83" s="11">
        <v>4.6930563411572637</v>
      </c>
      <c r="D83" s="11">
        <v>80.015864432777875</v>
      </c>
      <c r="E83" s="11">
        <v>85.169993460599144</v>
      </c>
      <c r="F83" s="11">
        <v>0</v>
      </c>
      <c r="G83" s="11">
        <v>0</v>
      </c>
      <c r="H83" s="11">
        <v>0</v>
      </c>
      <c r="I83" s="11">
        <v>3.8909355281016813</v>
      </c>
      <c r="K83" s="11">
        <v>5.4278789947515005</v>
      </c>
      <c r="L83" s="11">
        <v>92.544473841637355</v>
      </c>
      <c r="M83" s="11">
        <v>98.50561870175882</v>
      </c>
      <c r="N83" s="11">
        <v>0</v>
      </c>
      <c r="O83" s="11">
        <v>0</v>
      </c>
      <c r="P83" s="11">
        <v>0</v>
      </c>
      <c r="Q83" s="11">
        <v>4.5001648579628126</v>
      </c>
    </row>
    <row r="84" spans="1:17">
      <c r="A84">
        <v>2027</v>
      </c>
      <c r="B84">
        <v>3</v>
      </c>
      <c r="C84" s="11">
        <v>4.9082935630185665</v>
      </c>
      <c r="D84" s="11">
        <v>79.997895188577345</v>
      </c>
      <c r="E84" s="11">
        <v>85.012724567817841</v>
      </c>
      <c r="F84" s="11">
        <v>0</v>
      </c>
      <c r="G84" s="11">
        <v>0</v>
      </c>
      <c r="H84" s="11">
        <v>0</v>
      </c>
      <c r="I84" s="11">
        <v>3.8976716908767464</v>
      </c>
      <c r="K84" s="11">
        <v>5.6873191237307354</v>
      </c>
      <c r="L84" s="11">
        <v>92.694854804975719</v>
      </c>
      <c r="M84" s="11">
        <v>98.50561870175882</v>
      </c>
      <c r="N84" s="11">
        <v>0</v>
      </c>
      <c r="O84" s="11">
        <v>0</v>
      </c>
      <c r="P84" s="11">
        <v>0</v>
      </c>
      <c r="Q84" s="11">
        <v>4.51629521766308</v>
      </c>
    </row>
    <row r="85" spans="1:17">
      <c r="A85">
        <v>2027</v>
      </c>
      <c r="B85">
        <v>4</v>
      </c>
      <c r="C85" s="11">
        <v>4.6554997830990219</v>
      </c>
      <c r="D85" s="11">
        <v>79.791607668389133</v>
      </c>
      <c r="E85" s="11">
        <v>84.86080537164726</v>
      </c>
      <c r="F85" s="11">
        <v>0</v>
      </c>
      <c r="G85" s="11">
        <v>0</v>
      </c>
      <c r="H85" s="11">
        <v>0</v>
      </c>
      <c r="I85" s="11">
        <v>3.9046523060825931</v>
      </c>
      <c r="K85" s="11">
        <v>5.4040600309137892</v>
      </c>
      <c r="L85" s="11">
        <v>92.621342045485036</v>
      </c>
      <c r="M85" s="11">
        <v>98.50561870175882</v>
      </c>
      <c r="N85" s="11">
        <v>0</v>
      </c>
      <c r="O85" s="11">
        <v>0</v>
      </c>
      <c r="P85" s="11">
        <v>0</v>
      </c>
      <c r="Q85" s="11">
        <v>4.5324833949127648</v>
      </c>
    </row>
    <row r="86" spans="1:17">
      <c r="A86">
        <v>2027</v>
      </c>
      <c r="B86">
        <v>5</v>
      </c>
      <c r="C86" s="11">
        <v>4.9580208005028172</v>
      </c>
      <c r="D86" s="11">
        <v>79.674016585419722</v>
      </c>
      <c r="E86" s="11">
        <v>84.704107403747315</v>
      </c>
      <c r="F86" s="11">
        <v>0</v>
      </c>
      <c r="G86" s="11">
        <v>0</v>
      </c>
      <c r="H86" s="11">
        <v>3.8974422509925031</v>
      </c>
      <c r="I86" s="11">
        <v>1.396996496879176E-2</v>
      </c>
      <c r="K86" s="11">
        <v>5.7658704100589224</v>
      </c>
      <c r="L86" s="11">
        <v>92.655935334887332</v>
      </c>
      <c r="M86" s="11">
        <v>98.50561870175882</v>
      </c>
      <c r="N86" s="11">
        <v>0</v>
      </c>
      <c r="O86" s="11">
        <v>0</v>
      </c>
      <c r="P86" s="11">
        <v>4.5324833949127648</v>
      </c>
      <c r="Q86" s="11">
        <v>1.6246202039924329E-2</v>
      </c>
    </row>
    <row r="87" spans="1:17">
      <c r="A87">
        <v>2027</v>
      </c>
      <c r="B87">
        <v>6</v>
      </c>
      <c r="C87" s="11">
        <v>5.1695318857532202</v>
      </c>
      <c r="D87" s="11">
        <v>79.615329147197329</v>
      </c>
      <c r="E87" s="11">
        <v>84.552739711739548</v>
      </c>
      <c r="F87" s="11">
        <v>0</v>
      </c>
      <c r="G87" s="11">
        <v>0</v>
      </c>
      <c r="H87" s="11">
        <v>0</v>
      </c>
      <c r="I87" s="11">
        <v>1.3994984764613597E-2</v>
      </c>
      <c r="K87" s="11">
        <v>6.0226071744176526</v>
      </c>
      <c r="L87" s="11">
        <v>92.75343747022265</v>
      </c>
      <c r="M87" s="11">
        <v>98.50561870175882</v>
      </c>
      <c r="N87" s="11">
        <v>0</v>
      </c>
      <c r="O87" s="11">
        <v>0</v>
      </c>
      <c r="P87" s="11">
        <v>0</v>
      </c>
      <c r="Q87" s="11">
        <v>1.6304434813820046E-2</v>
      </c>
    </row>
    <row r="88" spans="1:17">
      <c r="A88">
        <v>2027</v>
      </c>
      <c r="B88">
        <v>7</v>
      </c>
      <c r="C88" s="11">
        <v>5.0948930257092133</v>
      </c>
      <c r="D88" s="11">
        <v>80.470277531101573</v>
      </c>
      <c r="E88" s="11">
        <v>85.368050614973683</v>
      </c>
      <c r="F88" s="11">
        <v>0</v>
      </c>
      <c r="G88" s="11">
        <v>0</v>
      </c>
      <c r="H88" s="11">
        <v>0</v>
      </c>
      <c r="I88" s="11">
        <v>1.4019213512360282E-2</v>
      </c>
      <c r="K88" s="11">
        <v>5.9466320527784156</v>
      </c>
      <c r="L88" s="11">
        <v>93.92290068657762</v>
      </c>
      <c r="M88" s="11">
        <v>99.639459260196546</v>
      </c>
      <c r="N88" s="11">
        <v>0</v>
      </c>
      <c r="O88" s="11">
        <v>0</v>
      </c>
      <c r="P88" s="11">
        <v>0</v>
      </c>
      <c r="Q88" s="11">
        <v>1.6362876316866566E-2</v>
      </c>
    </row>
    <row r="89" spans="1:17">
      <c r="A89">
        <v>2027</v>
      </c>
      <c r="B89">
        <v>8</v>
      </c>
      <c r="C89" s="11">
        <v>4.9626327773688912</v>
      </c>
      <c r="D89" s="11">
        <v>80.242790367614205</v>
      </c>
      <c r="E89" s="11">
        <v>85.210416003843591</v>
      </c>
      <c r="F89" s="11">
        <v>0</v>
      </c>
      <c r="G89" s="11">
        <v>0</v>
      </c>
      <c r="H89" s="11">
        <v>0</v>
      </c>
      <c r="I89" s="11">
        <v>1.4043484206005961E-2</v>
      </c>
      <c r="K89" s="11">
        <v>5.8029765565474936</v>
      </c>
      <c r="L89" s="11">
        <v>93.830644382697784</v>
      </c>
      <c r="M89" s="11">
        <v>99.639459260196546</v>
      </c>
      <c r="N89" s="11">
        <v>0</v>
      </c>
      <c r="O89" s="11">
        <v>0</v>
      </c>
      <c r="P89" s="11">
        <v>0</v>
      </c>
      <c r="Q89" s="11">
        <v>1.642152729723121E-2</v>
      </c>
    </row>
    <row r="90" spans="1:17">
      <c r="A90">
        <v>2027</v>
      </c>
      <c r="B90">
        <v>9</v>
      </c>
      <c r="C90" s="11">
        <v>4.5884740236911883</v>
      </c>
      <c r="D90" s="11">
        <v>79.996155818273792</v>
      </c>
      <c r="E90" s="11">
        <v>85.058143529687825</v>
      </c>
      <c r="F90" s="11">
        <v>0</v>
      </c>
      <c r="G90" s="11">
        <v>0</v>
      </c>
      <c r="H90" s="11">
        <v>0</v>
      </c>
      <c r="I90" s="11">
        <v>1.4068635672616394E-2</v>
      </c>
      <c r="K90" s="11">
        <v>5.3750652386443667</v>
      </c>
      <c r="L90" s="11">
        <v>93.709707005834062</v>
      </c>
      <c r="M90" s="11">
        <v>99.639459260196546</v>
      </c>
      <c r="N90" s="11">
        <v>0</v>
      </c>
      <c r="O90" s="11">
        <v>0</v>
      </c>
      <c r="P90" s="11">
        <v>0</v>
      </c>
      <c r="Q90" s="11">
        <v>1.6480388505763027E-2</v>
      </c>
    </row>
    <row r="91" spans="1:17">
      <c r="A91">
        <v>2027</v>
      </c>
      <c r="B91">
        <v>10</v>
      </c>
      <c r="C91" s="11">
        <v>4.6468423175347446</v>
      </c>
      <c r="D91" s="11">
        <v>79.902707776439229</v>
      </c>
      <c r="E91" s="11">
        <v>84.901081171086915</v>
      </c>
      <c r="F91" s="11">
        <v>0</v>
      </c>
      <c r="G91" s="11">
        <v>0</v>
      </c>
      <c r="H91" s="11">
        <v>0</v>
      </c>
      <c r="I91" s="11">
        <v>1.4092991928131137E-2</v>
      </c>
      <c r="K91" s="11">
        <v>5.4535095360391974</v>
      </c>
      <c r="L91" s="11">
        <v>93.773394713625677</v>
      </c>
      <c r="M91" s="11">
        <v>99.639459260196546</v>
      </c>
      <c r="N91" s="11">
        <v>0</v>
      </c>
      <c r="O91" s="11">
        <v>0</v>
      </c>
      <c r="P91" s="11">
        <v>0</v>
      </c>
      <c r="Q91" s="11">
        <v>1.6539460696002397E-2</v>
      </c>
    </row>
    <row r="92" spans="1:17">
      <c r="A92">
        <v>2027</v>
      </c>
      <c r="B92">
        <v>11</v>
      </c>
      <c r="C92" s="11">
        <v>4.6305232365288571</v>
      </c>
      <c r="D92" s="11">
        <v>79.732882932937002</v>
      </c>
      <c r="E92" s="11">
        <v>84.749361483580202</v>
      </c>
      <c r="F92" s="11">
        <v>0</v>
      </c>
      <c r="G92" s="11">
        <v>0</v>
      </c>
      <c r="H92" s="11">
        <v>-8.7165291147232635E-2</v>
      </c>
      <c r="I92" s="11">
        <v>0.10128352320884645</v>
      </c>
      <c r="K92" s="11">
        <v>5.4440862244006567</v>
      </c>
      <c r="L92" s="11">
        <v>93.741607035394779</v>
      </c>
      <c r="M92" s="11">
        <v>99.639459260196546</v>
      </c>
      <c r="N92" s="11">
        <v>0</v>
      </c>
      <c r="O92" s="11">
        <v>0</v>
      </c>
      <c r="P92" s="11">
        <v>-0.10247985735975787</v>
      </c>
      <c r="Q92" s="11">
        <v>0.11907860198394857</v>
      </c>
    </row>
    <row r="93" spans="1:17">
      <c r="A93">
        <v>2027</v>
      </c>
      <c r="B93">
        <v>12</v>
      </c>
      <c r="C93" s="11">
        <v>4.7910355190271003</v>
      </c>
      <c r="D93" s="11">
        <v>79.551556162140557</v>
      </c>
      <c r="E93" s="11">
        <v>84.592869300090584</v>
      </c>
      <c r="F93" s="11">
        <v>0</v>
      </c>
      <c r="G93" s="11">
        <v>0</v>
      </c>
      <c r="H93" s="11">
        <v>0</v>
      </c>
      <c r="I93" s="11">
        <v>0.10145886980450174</v>
      </c>
      <c r="K93" s="11">
        <v>5.6432201952953998</v>
      </c>
      <c r="L93" s="11">
        <v>93.701444399337262</v>
      </c>
      <c r="M93" s="11">
        <v>99.639459260196546</v>
      </c>
      <c r="N93" s="11">
        <v>0</v>
      </c>
      <c r="O93" s="11">
        <v>0</v>
      </c>
      <c r="P93" s="11">
        <v>0</v>
      </c>
      <c r="Q93" s="11">
        <v>0.11950542649887881</v>
      </c>
    </row>
    <row r="94" spans="1:17">
      <c r="A94">
        <v>2028</v>
      </c>
      <c r="B94">
        <v>1</v>
      </c>
      <c r="C94" s="11">
        <v>5.2179190416396564</v>
      </c>
      <c r="D94" s="11">
        <v>82.805602514699217</v>
      </c>
      <c r="E94" s="11">
        <v>84.726988180291414</v>
      </c>
      <c r="F94" s="11">
        <v>0</v>
      </c>
      <c r="G94" s="11">
        <v>0</v>
      </c>
      <c r="H94" s="11">
        <v>0</v>
      </c>
      <c r="I94" s="11">
        <v>0</v>
      </c>
      <c r="K94" s="11">
        <v>6.1574036006486619</v>
      </c>
      <c r="L94" s="11">
        <v>97.714723246773929</v>
      </c>
      <c r="M94" s="11">
        <v>99.982053751739841</v>
      </c>
      <c r="N94" s="11">
        <v>0</v>
      </c>
      <c r="O94" s="11">
        <v>0</v>
      </c>
      <c r="P94" s="11">
        <v>0</v>
      </c>
      <c r="Q94" s="11">
        <v>0</v>
      </c>
    </row>
    <row r="95" spans="1:17">
      <c r="A95">
        <v>2028</v>
      </c>
      <c r="B95">
        <v>2</v>
      </c>
      <c r="C95" s="11">
        <v>4.662766598985141</v>
      </c>
      <c r="D95" s="11">
        <v>82.620005502165441</v>
      </c>
      <c r="E95" s="11">
        <v>84.585665082221908</v>
      </c>
      <c r="F95" s="11">
        <v>0</v>
      </c>
      <c r="G95" s="11">
        <v>0</v>
      </c>
      <c r="H95" s="11">
        <v>0</v>
      </c>
      <c r="I95" s="11">
        <v>0</v>
      </c>
      <c r="K95" s="11">
        <v>5.511489213667403</v>
      </c>
      <c r="L95" s="11">
        <v>97.658602353683335</v>
      </c>
      <c r="M95" s="11">
        <v>99.982053751739841</v>
      </c>
      <c r="N95" s="11">
        <v>0</v>
      </c>
      <c r="O95" s="11">
        <v>0</v>
      </c>
      <c r="P95" s="11">
        <v>0</v>
      </c>
      <c r="Q95" s="11">
        <v>0</v>
      </c>
    </row>
    <row r="96" spans="1:17">
      <c r="A96">
        <v>2028</v>
      </c>
      <c r="B96">
        <v>3</v>
      </c>
      <c r="C96" s="11">
        <v>5.1984750522594325</v>
      </c>
      <c r="D96" s="11">
        <v>82.486178877985992</v>
      </c>
      <c r="E96" s="11">
        <v>84.429475168942133</v>
      </c>
      <c r="F96" s="11">
        <v>0</v>
      </c>
      <c r="G96" s="11">
        <v>0</v>
      </c>
      <c r="H96" s="11">
        <v>0</v>
      </c>
      <c r="I96" s="11">
        <v>0</v>
      </c>
      <c r="K96" s="11">
        <v>6.1560753642263046</v>
      </c>
      <c r="L96" s="11">
        <v>97.680786879842884</v>
      </c>
      <c r="M96" s="11">
        <v>99.982053751739841</v>
      </c>
      <c r="N96" s="11">
        <v>0</v>
      </c>
      <c r="O96" s="11">
        <v>0</v>
      </c>
      <c r="P96" s="11">
        <v>0</v>
      </c>
      <c r="Q96" s="11">
        <v>0</v>
      </c>
    </row>
    <row r="97" spans="1:17">
      <c r="A97">
        <v>2028</v>
      </c>
      <c r="B97">
        <v>4</v>
      </c>
      <c r="C97" s="11">
        <v>4.7748896002656407</v>
      </c>
      <c r="D97" s="11">
        <v>82.372103940374487</v>
      </c>
      <c r="E97" s="11">
        <v>84.278598249445949</v>
      </c>
      <c r="F97" s="11">
        <v>0</v>
      </c>
      <c r="G97" s="11">
        <v>0</v>
      </c>
      <c r="H97" s="11">
        <v>0</v>
      </c>
      <c r="I97" s="11">
        <v>0</v>
      </c>
      <c r="K97" s="11">
        <v>5.6645848244814783</v>
      </c>
      <c r="L97" s="11">
        <v>97.72032633284293</v>
      </c>
      <c r="M97" s="11">
        <v>99.982053751739841</v>
      </c>
      <c r="N97" s="11">
        <v>0</v>
      </c>
      <c r="O97" s="11">
        <v>0</v>
      </c>
      <c r="P97" s="11">
        <v>0</v>
      </c>
      <c r="Q97" s="11">
        <v>0</v>
      </c>
    </row>
    <row r="98" spans="1:17">
      <c r="A98">
        <v>2028</v>
      </c>
      <c r="B98">
        <v>5</v>
      </c>
      <c r="C98" s="11">
        <v>4.9966756408624873</v>
      </c>
      <c r="D98" s="11">
        <v>82.220805632619744</v>
      </c>
      <c r="E98" s="11">
        <v>84.122975344085731</v>
      </c>
      <c r="F98" s="11">
        <v>0</v>
      </c>
      <c r="G98" s="11">
        <v>0</v>
      </c>
      <c r="H98" s="11">
        <v>0</v>
      </c>
      <c r="I98" s="11">
        <v>0</v>
      </c>
      <c r="K98" s="11">
        <v>5.9386617087818587</v>
      </c>
      <c r="L98" s="11">
        <v>97.721282142570942</v>
      </c>
      <c r="M98" s="11">
        <v>99.982053751739841</v>
      </c>
      <c r="N98" s="11">
        <v>0</v>
      </c>
      <c r="O98" s="11">
        <v>0</v>
      </c>
      <c r="P98" s="11">
        <v>0</v>
      </c>
      <c r="Q98" s="11">
        <v>0</v>
      </c>
    </row>
    <row r="99" spans="1:17">
      <c r="A99">
        <v>2028</v>
      </c>
      <c r="B99">
        <v>6</v>
      </c>
      <c r="C99" s="11">
        <v>5.1662664799150804</v>
      </c>
      <c r="D99" s="11">
        <v>82.133451639404171</v>
      </c>
      <c r="E99" s="11">
        <v>83.972646145030879</v>
      </c>
      <c r="F99" s="11">
        <v>0</v>
      </c>
      <c r="G99" s="11">
        <v>0</v>
      </c>
      <c r="H99" s="11">
        <v>0</v>
      </c>
      <c r="I99" s="11">
        <v>0</v>
      </c>
      <c r="K99" s="11">
        <v>6.151216575914078</v>
      </c>
      <c r="L99" s="11">
        <v>97.792216318203685</v>
      </c>
      <c r="M99" s="11">
        <v>99.982053751739841</v>
      </c>
      <c r="N99" s="11">
        <v>0</v>
      </c>
      <c r="O99" s="11">
        <v>0</v>
      </c>
      <c r="P99" s="11">
        <v>0</v>
      </c>
      <c r="Q99" s="11">
        <v>0</v>
      </c>
    </row>
    <row r="100" spans="1:17">
      <c r="A100">
        <v>2028</v>
      </c>
      <c r="B100">
        <v>7</v>
      </c>
      <c r="C100" s="11">
        <v>5.354479189004433</v>
      </c>
      <c r="D100" s="11">
        <v>82.881417418944935</v>
      </c>
      <c r="E100" s="11">
        <v>84.740349598727335</v>
      </c>
      <c r="F100" s="11">
        <v>0</v>
      </c>
      <c r="G100" s="11">
        <v>0</v>
      </c>
      <c r="H100" s="11">
        <v>0</v>
      </c>
      <c r="I100" s="11">
        <v>0</v>
      </c>
      <c r="K100" s="11">
        <v>6.3871060675129332</v>
      </c>
      <c r="L100" s="11">
        <v>98.865339726727441</v>
      </c>
      <c r="M100" s="11">
        <v>101.08277238179595</v>
      </c>
      <c r="N100" s="11">
        <v>0</v>
      </c>
      <c r="O100" s="11">
        <v>0</v>
      </c>
      <c r="P100" s="11">
        <v>0</v>
      </c>
      <c r="Q100" s="11">
        <v>0</v>
      </c>
    </row>
    <row r="101" spans="1:17">
      <c r="A101">
        <v>2028</v>
      </c>
      <c r="B101">
        <v>8</v>
      </c>
      <c r="C101" s="11">
        <v>5.072665048228945</v>
      </c>
      <c r="D101" s="11">
        <v>82.711898414019174</v>
      </c>
      <c r="E101" s="11">
        <v>84.583874055947632</v>
      </c>
      <c r="F101" s="11">
        <v>0</v>
      </c>
      <c r="G101" s="11">
        <v>0</v>
      </c>
      <c r="H101" s="11">
        <v>0</v>
      </c>
      <c r="I101" s="11">
        <v>0</v>
      </c>
      <c r="K101" s="11">
        <v>6.0621371645859607</v>
      </c>
      <c r="L101" s="11">
        <v>98.845649882628337</v>
      </c>
      <c r="M101" s="11">
        <v>101.08277238179595</v>
      </c>
      <c r="N101" s="11">
        <v>0</v>
      </c>
      <c r="O101" s="11">
        <v>0</v>
      </c>
      <c r="P101" s="11">
        <v>0</v>
      </c>
      <c r="Q101" s="11">
        <v>0</v>
      </c>
    </row>
    <row r="102" spans="1:17">
      <c r="A102">
        <v>2028</v>
      </c>
      <c r="B102">
        <v>9</v>
      </c>
      <c r="C102" s="11">
        <v>4.7157339181713311</v>
      </c>
      <c r="D102" s="11">
        <v>82.551887080779494</v>
      </c>
      <c r="E102" s="11">
        <v>84.432721222993521</v>
      </c>
      <c r="F102" s="11">
        <v>0</v>
      </c>
      <c r="G102" s="11">
        <v>0</v>
      </c>
      <c r="H102" s="11">
        <v>0</v>
      </c>
      <c r="I102" s="11">
        <v>0</v>
      </c>
      <c r="K102" s="11">
        <v>5.6456720967772567</v>
      </c>
      <c r="L102" s="11">
        <v>98.831039561492688</v>
      </c>
      <c r="M102" s="11">
        <v>101.08277238179595</v>
      </c>
      <c r="N102" s="11">
        <v>0</v>
      </c>
      <c r="O102" s="11">
        <v>0</v>
      </c>
      <c r="P102" s="11">
        <v>0</v>
      </c>
      <c r="Q102" s="11">
        <v>0</v>
      </c>
    </row>
    <row r="103" spans="1:17">
      <c r="A103">
        <v>2028</v>
      </c>
      <c r="B103">
        <v>10</v>
      </c>
      <c r="C103" s="11">
        <v>4.9752378658136482</v>
      </c>
      <c r="D103" s="11">
        <v>82.492877916786355</v>
      </c>
      <c r="E103" s="11">
        <v>84.27681372503892</v>
      </c>
      <c r="F103" s="11">
        <v>0</v>
      </c>
      <c r="G103" s="11">
        <v>0</v>
      </c>
      <c r="H103" s="11">
        <v>0</v>
      </c>
      <c r="I103" s="11">
        <v>0</v>
      </c>
      <c r="K103" s="11">
        <v>5.967368894321603</v>
      </c>
      <c r="L103" s="11">
        <v>98.943095176655547</v>
      </c>
      <c r="M103" s="11">
        <v>101.08277238179595</v>
      </c>
      <c r="N103" s="11">
        <v>0</v>
      </c>
      <c r="O103" s="11">
        <v>0</v>
      </c>
      <c r="P103" s="11">
        <v>0</v>
      </c>
      <c r="Q103" s="11">
        <v>0</v>
      </c>
    </row>
    <row r="104" spans="1:17">
      <c r="A104">
        <v>2028</v>
      </c>
      <c r="B104">
        <v>11</v>
      </c>
      <c r="C104" s="11">
        <v>4.8803929298886413</v>
      </c>
      <c r="D104" s="11">
        <v>82.33492525128861</v>
      </c>
      <c r="E104" s="11">
        <v>84.126209614160075</v>
      </c>
      <c r="F104" s="11">
        <v>0</v>
      </c>
      <c r="G104" s="11">
        <v>0</v>
      </c>
      <c r="H104" s="11">
        <v>0</v>
      </c>
      <c r="I104" s="11">
        <v>0</v>
      </c>
      <c r="K104" s="11">
        <v>5.8640897994603556</v>
      </c>
      <c r="L104" s="11">
        <v>98.930434955045541</v>
      </c>
      <c r="M104" s="11">
        <v>101.08277238179595</v>
      </c>
      <c r="N104" s="11">
        <v>0</v>
      </c>
      <c r="O104" s="11">
        <v>0</v>
      </c>
      <c r="P104" s="11">
        <v>0</v>
      </c>
      <c r="Q104" s="11">
        <v>0</v>
      </c>
    </row>
    <row r="105" spans="1:17">
      <c r="A105">
        <v>2028</v>
      </c>
      <c r="B105">
        <v>12</v>
      </c>
      <c r="C105" s="11">
        <v>5.1622130240616304</v>
      </c>
      <c r="D105" s="11">
        <v>82.167661426284411</v>
      </c>
      <c r="E105" s="11">
        <v>83.970868098887721</v>
      </c>
      <c r="F105" s="11">
        <v>0</v>
      </c>
      <c r="G105" s="11">
        <v>0</v>
      </c>
      <c r="H105" s="11">
        <v>0</v>
      </c>
      <c r="I105" s="11">
        <v>0</v>
      </c>
      <c r="K105" s="11">
        <v>6.2141885145578986</v>
      </c>
      <c r="L105" s="11">
        <v>98.912101364920872</v>
      </c>
      <c r="M105" s="11">
        <v>101.08277238179595</v>
      </c>
      <c r="N105" s="11">
        <v>0</v>
      </c>
      <c r="O105" s="11">
        <v>0</v>
      </c>
      <c r="P105" s="11">
        <v>0</v>
      </c>
      <c r="Q105" s="11">
        <v>0</v>
      </c>
    </row>
    <row r="106" spans="1:17">
      <c r="A106">
        <v>2029</v>
      </c>
      <c r="B106">
        <v>1</v>
      </c>
      <c r="C106" s="11">
        <v>5.2264037393811442</v>
      </c>
      <c r="D106" s="11">
        <v>82.937647167212802</v>
      </c>
      <c r="E106" s="11">
        <v>84.72754808790674</v>
      </c>
      <c r="F106" s="11">
        <v>0</v>
      </c>
      <c r="G106" s="11">
        <v>0</v>
      </c>
      <c r="H106" s="11">
        <v>0</v>
      </c>
      <c r="I106" s="11">
        <v>0</v>
      </c>
      <c r="K106" s="11">
        <v>6.3030672871141338</v>
      </c>
      <c r="L106" s="11">
        <v>100.02318932822691</v>
      </c>
      <c r="M106" s="11">
        <v>102.18181818718629</v>
      </c>
      <c r="N106" s="11">
        <v>0</v>
      </c>
      <c r="O106" s="11">
        <v>0</v>
      </c>
      <c r="P106" s="11">
        <v>0</v>
      </c>
      <c r="Q106" s="11">
        <v>0</v>
      </c>
    </row>
    <row r="107" spans="1:17">
      <c r="A107">
        <v>2029</v>
      </c>
      <c r="B107">
        <v>2</v>
      </c>
      <c r="C107" s="11">
        <v>4.6705450710496423</v>
      </c>
      <c r="D107" s="11">
        <v>82.752342855016636</v>
      </c>
      <c r="E107" s="11">
        <v>84.581580696171898</v>
      </c>
      <c r="F107" s="11">
        <v>0</v>
      </c>
      <c r="G107" s="11">
        <v>0</v>
      </c>
      <c r="H107" s="11">
        <v>0</v>
      </c>
      <c r="I107" s="11">
        <v>0</v>
      </c>
      <c r="K107" s="11">
        <v>5.6424198195039574</v>
      </c>
      <c r="L107" s="11">
        <v>99.971941675449415</v>
      </c>
      <c r="M107" s="11">
        <v>102.18181818718629</v>
      </c>
      <c r="N107" s="11">
        <v>0</v>
      </c>
      <c r="O107" s="11">
        <v>0</v>
      </c>
      <c r="P107" s="11">
        <v>0</v>
      </c>
      <c r="Q107" s="11">
        <v>0</v>
      </c>
    </row>
    <row r="108" spans="1:17">
      <c r="A108">
        <v>2029</v>
      </c>
      <c r="B108">
        <v>3</v>
      </c>
      <c r="C108" s="11">
        <v>5.2068012757971536</v>
      </c>
      <c r="D108" s="11">
        <v>82.616686690776959</v>
      </c>
      <c r="E108" s="11">
        <v>84.425824659472426</v>
      </c>
      <c r="F108" s="11">
        <v>0</v>
      </c>
      <c r="G108" s="11">
        <v>0</v>
      </c>
      <c r="H108" s="11">
        <v>0</v>
      </c>
      <c r="I108" s="11">
        <v>0</v>
      </c>
      <c r="K108" s="11">
        <v>6.3018682191885516</v>
      </c>
      <c r="L108" s="11">
        <v>99.992191876298563</v>
      </c>
      <c r="M108" s="11">
        <v>102.18181818718629</v>
      </c>
      <c r="N108" s="11">
        <v>0</v>
      </c>
      <c r="O108" s="11">
        <v>0</v>
      </c>
      <c r="P108" s="11">
        <v>0</v>
      </c>
      <c r="Q108" s="11">
        <v>0</v>
      </c>
    </row>
    <row r="109" spans="1:17">
      <c r="A109">
        <v>2029</v>
      </c>
      <c r="B109">
        <v>4</v>
      </c>
      <c r="C109" s="11">
        <v>4.7838560263329306</v>
      </c>
      <c r="D109" s="11">
        <v>82.523573813469355</v>
      </c>
      <c r="E109" s="11">
        <v>84.275366110165734</v>
      </c>
      <c r="F109" s="11">
        <v>0</v>
      </c>
      <c r="G109" s="11">
        <v>0</v>
      </c>
      <c r="H109" s="11">
        <v>0</v>
      </c>
      <c r="I109" s="11">
        <v>0</v>
      </c>
      <c r="K109" s="11">
        <v>5.8003083140265659</v>
      </c>
      <c r="L109" s="11">
        <v>100.05781291465209</v>
      </c>
      <c r="M109" s="11">
        <v>102.18181818718629</v>
      </c>
      <c r="N109" s="11">
        <v>0</v>
      </c>
      <c r="O109" s="11">
        <v>0</v>
      </c>
      <c r="P109" s="11">
        <v>0</v>
      </c>
      <c r="Q109" s="11">
        <v>0</v>
      </c>
    </row>
    <row r="110" spans="1:17">
      <c r="A110">
        <v>2029</v>
      </c>
      <c r="B110">
        <v>5</v>
      </c>
      <c r="C110" s="11">
        <v>5.0059107248806534</v>
      </c>
      <c r="D110" s="11">
        <v>82.372571258181864</v>
      </c>
      <c r="E110" s="11">
        <v>84.12017396420822</v>
      </c>
      <c r="F110" s="11">
        <v>0</v>
      </c>
      <c r="G110" s="11">
        <v>0</v>
      </c>
      <c r="H110" s="11">
        <v>0</v>
      </c>
      <c r="I110" s="11">
        <v>0</v>
      </c>
      <c r="K110" s="11">
        <v>6.0807418178745261</v>
      </c>
      <c r="L110" s="11">
        <v>100.05898351441684</v>
      </c>
      <c r="M110" s="11">
        <v>102.18181818718629</v>
      </c>
      <c r="N110" s="11">
        <v>0</v>
      </c>
      <c r="O110" s="11">
        <v>0</v>
      </c>
      <c r="P110" s="11">
        <v>0</v>
      </c>
      <c r="Q110" s="11">
        <v>0</v>
      </c>
    </row>
    <row r="111" spans="1:17">
      <c r="A111">
        <v>2029</v>
      </c>
      <c r="B111">
        <v>6</v>
      </c>
      <c r="C111" s="11">
        <v>5.1752872334099154</v>
      </c>
      <c r="D111" s="11">
        <v>82.280633400606632</v>
      </c>
      <c r="E111" s="11">
        <v>83.970260126906282</v>
      </c>
      <c r="F111" s="11">
        <v>0</v>
      </c>
      <c r="G111" s="11">
        <v>0</v>
      </c>
      <c r="H111" s="11">
        <v>0</v>
      </c>
      <c r="I111" s="11">
        <v>0</v>
      </c>
      <c r="K111" s="11">
        <v>6.2977089549507115</v>
      </c>
      <c r="L111" s="11">
        <v>100.12574344489025</v>
      </c>
      <c r="M111" s="11">
        <v>102.18181818718629</v>
      </c>
      <c r="N111" s="11">
        <v>0</v>
      </c>
      <c r="O111" s="11">
        <v>0</v>
      </c>
      <c r="P111" s="11">
        <v>0</v>
      </c>
      <c r="Q111" s="11">
        <v>0</v>
      </c>
    </row>
    <row r="112" spans="1:17">
      <c r="A112">
        <v>2029</v>
      </c>
      <c r="B112">
        <v>7</v>
      </c>
      <c r="C112" s="11">
        <v>5.3637582792617913</v>
      </c>
      <c r="D112" s="11">
        <v>83.029210950264044</v>
      </c>
      <c r="E112" s="11">
        <v>84.738263958269428</v>
      </c>
      <c r="F112" s="11">
        <v>0</v>
      </c>
      <c r="G112" s="11">
        <v>0</v>
      </c>
      <c r="H112" s="11">
        <v>0</v>
      </c>
      <c r="I112" s="11">
        <v>0</v>
      </c>
      <c r="K112" s="11">
        <v>6.5390974738459802</v>
      </c>
      <c r="L112" s="11">
        <v>101.22307444007717</v>
      </c>
      <c r="M112" s="11">
        <v>103.30662549242903</v>
      </c>
      <c r="N112" s="11">
        <v>0</v>
      </c>
      <c r="O112" s="11">
        <v>0</v>
      </c>
      <c r="P112" s="11">
        <v>0</v>
      </c>
      <c r="Q112" s="11">
        <v>0</v>
      </c>
    </row>
    <row r="113" spans="1:17">
      <c r="A113">
        <v>2029</v>
      </c>
      <c r="B113">
        <v>8</v>
      </c>
      <c r="C113" s="11">
        <v>5.0818641571054419</v>
      </c>
      <c r="D113" s="11">
        <v>82.864377337168804</v>
      </c>
      <c r="E113" s="11">
        <v>84.582219391091812</v>
      </c>
      <c r="F113" s="11">
        <v>0</v>
      </c>
      <c r="G113" s="11">
        <v>0</v>
      </c>
      <c r="H113" s="11">
        <v>0</v>
      </c>
      <c r="I113" s="11">
        <v>0</v>
      </c>
      <c r="K113" s="11">
        <v>6.206862873319003</v>
      </c>
      <c r="L113" s="11">
        <v>101.20849580279287</v>
      </c>
      <c r="M113" s="11">
        <v>103.30662549242903</v>
      </c>
      <c r="N113" s="11">
        <v>0</v>
      </c>
      <c r="O113" s="11">
        <v>0</v>
      </c>
      <c r="P113" s="11">
        <v>0</v>
      </c>
      <c r="Q113" s="11">
        <v>0</v>
      </c>
    </row>
    <row r="114" spans="1:17">
      <c r="A114">
        <v>2029</v>
      </c>
      <c r="B114">
        <v>9</v>
      </c>
      <c r="C114" s="11">
        <v>4.7244500875142537</v>
      </c>
      <c r="D114" s="11">
        <v>82.706390350007482</v>
      </c>
      <c r="E114" s="11">
        <v>84.431482124644546</v>
      </c>
      <c r="F114" s="11">
        <v>0</v>
      </c>
      <c r="G114" s="11">
        <v>0</v>
      </c>
      <c r="H114" s="11">
        <v>0</v>
      </c>
      <c r="I114" s="11">
        <v>0</v>
      </c>
      <c r="K114" s="11">
        <v>5.780628073400214</v>
      </c>
      <c r="L114" s="11">
        <v>101.19587953111323</v>
      </c>
      <c r="M114" s="11">
        <v>103.30662549242903</v>
      </c>
      <c r="N114" s="11">
        <v>0</v>
      </c>
      <c r="O114" s="11">
        <v>0</v>
      </c>
      <c r="P114" s="11">
        <v>0</v>
      </c>
      <c r="Q114" s="11">
        <v>0</v>
      </c>
    </row>
    <row r="115" spans="1:17">
      <c r="A115">
        <v>2029</v>
      </c>
      <c r="B115">
        <v>10</v>
      </c>
      <c r="C115" s="11">
        <v>4.9854847083800484</v>
      </c>
      <c r="D115" s="11">
        <v>82.666026916760117</v>
      </c>
      <c r="E115" s="11">
        <v>84.276002492789033</v>
      </c>
      <c r="F115" s="11">
        <v>0</v>
      </c>
      <c r="G115" s="11">
        <v>0</v>
      </c>
      <c r="H115" s="11">
        <v>0</v>
      </c>
      <c r="I115" s="11">
        <v>0</v>
      </c>
      <c r="K115" s="11">
        <v>6.111272324656329</v>
      </c>
      <c r="L115" s="11">
        <v>101.33309638609764</v>
      </c>
      <c r="M115" s="11">
        <v>103.30662549242903</v>
      </c>
      <c r="N115" s="11">
        <v>0</v>
      </c>
      <c r="O115" s="11">
        <v>0</v>
      </c>
      <c r="P115" s="11">
        <v>0</v>
      </c>
      <c r="Q115" s="11">
        <v>0</v>
      </c>
    </row>
    <row r="116" spans="1:17">
      <c r="A116">
        <v>2029</v>
      </c>
      <c r="B116">
        <v>11</v>
      </c>
      <c r="C116" s="11">
        <v>4.8904730907261156</v>
      </c>
      <c r="D116" s="11">
        <v>82.505510072506112</v>
      </c>
      <c r="E116" s="11">
        <v>84.125810947399003</v>
      </c>
      <c r="F116" s="11">
        <v>0</v>
      </c>
      <c r="G116" s="11">
        <v>0</v>
      </c>
      <c r="H116" s="11">
        <v>0</v>
      </c>
      <c r="I116" s="11">
        <v>0</v>
      </c>
      <c r="K116" s="11">
        <v>6.00550849227879</v>
      </c>
      <c r="L116" s="11">
        <v>101.3168935209622</v>
      </c>
      <c r="M116" s="11">
        <v>103.30662549242903</v>
      </c>
      <c r="N116" s="11">
        <v>0</v>
      </c>
      <c r="O116" s="11">
        <v>0</v>
      </c>
      <c r="P116" s="11">
        <v>0</v>
      </c>
      <c r="Q116" s="11">
        <v>0</v>
      </c>
    </row>
    <row r="117" spans="1:17">
      <c r="A117">
        <v>2029</v>
      </c>
      <c r="B117">
        <v>12</v>
      </c>
      <c r="C117" s="11">
        <v>5.1730796550886327</v>
      </c>
      <c r="D117" s="11">
        <v>82.33737531042317</v>
      </c>
      <c r="E117" s="11">
        <v>83.97089420560431</v>
      </c>
      <c r="F117" s="11">
        <v>0</v>
      </c>
      <c r="G117" s="11">
        <v>0</v>
      </c>
      <c r="H117" s="11">
        <v>0</v>
      </c>
      <c r="I117" s="11">
        <v>0</v>
      </c>
      <c r="K117" s="11">
        <v>6.3642695201294872</v>
      </c>
      <c r="L117" s="11">
        <v>101.29696099694219</v>
      </c>
      <c r="M117" s="11">
        <v>103.30662549242903</v>
      </c>
      <c r="N117" s="11">
        <v>0</v>
      </c>
      <c r="O117" s="11">
        <v>0</v>
      </c>
      <c r="P117" s="11">
        <v>0</v>
      </c>
      <c r="Q117" s="11">
        <v>0</v>
      </c>
    </row>
    <row r="118" spans="1:17">
      <c r="A118">
        <v>2030</v>
      </c>
      <c r="B118">
        <v>1</v>
      </c>
      <c r="C118" s="11">
        <v>5.2374250438628884</v>
      </c>
      <c r="D118" s="11">
        <v>83.11098169527385</v>
      </c>
      <c r="E118" s="11">
        <v>84.73005886948124</v>
      </c>
      <c r="F118" s="11">
        <v>0</v>
      </c>
      <c r="G118" s="11">
        <v>0</v>
      </c>
      <c r="H118" s="11">
        <v>0</v>
      </c>
      <c r="I118" s="11">
        <v>0</v>
      </c>
      <c r="K118" s="11">
        <v>6.4553515287427432</v>
      </c>
      <c r="L118" s="11">
        <v>102.43785796430038</v>
      </c>
      <c r="M118" s="11">
        <v>104.43344018727066</v>
      </c>
      <c r="N118" s="11">
        <v>0</v>
      </c>
      <c r="O118" s="11">
        <v>0</v>
      </c>
      <c r="P118" s="11">
        <v>0</v>
      </c>
      <c r="Q118" s="11">
        <v>0</v>
      </c>
    </row>
    <row r="119" spans="1:17">
      <c r="A119">
        <v>2030</v>
      </c>
      <c r="B119">
        <v>2</v>
      </c>
      <c r="C119" s="11">
        <v>4.6812827471267351</v>
      </c>
      <c r="D119" s="11">
        <v>82.935854459005711</v>
      </c>
      <c r="E119" s="11">
        <v>84.588730649557178</v>
      </c>
      <c r="F119" s="11">
        <v>0</v>
      </c>
      <c r="G119" s="11">
        <v>0</v>
      </c>
      <c r="H119" s="11">
        <v>0</v>
      </c>
      <c r="I119" s="11">
        <v>0</v>
      </c>
      <c r="K119" s="11">
        <v>5.7795223786624028</v>
      </c>
      <c r="L119" s="11">
        <v>102.39279546477152</v>
      </c>
      <c r="M119" s="11">
        <v>104.43344018727066</v>
      </c>
      <c r="N119" s="11">
        <v>0</v>
      </c>
      <c r="O119" s="11">
        <v>0</v>
      </c>
      <c r="P119" s="11">
        <v>0</v>
      </c>
      <c r="Q119" s="11">
        <v>0</v>
      </c>
    </row>
    <row r="120" spans="1:17">
      <c r="A120">
        <v>2030</v>
      </c>
      <c r="B120">
        <v>3</v>
      </c>
      <c r="C120" s="11">
        <v>5.2183961200931828</v>
      </c>
      <c r="D120" s="11">
        <v>82.796777554432452</v>
      </c>
      <c r="E120" s="11">
        <v>84.432535075617338</v>
      </c>
      <c r="F120" s="11">
        <v>0</v>
      </c>
      <c r="G120" s="11">
        <v>0</v>
      </c>
      <c r="H120" s="11">
        <v>0</v>
      </c>
      <c r="I120" s="11">
        <v>0</v>
      </c>
      <c r="K120" s="11">
        <v>6.4545623152634217</v>
      </c>
      <c r="L120" s="11">
        <v>102.41019423005113</v>
      </c>
      <c r="M120" s="11">
        <v>104.43344018727066</v>
      </c>
      <c r="N120" s="11">
        <v>0</v>
      </c>
      <c r="O120" s="11">
        <v>0</v>
      </c>
      <c r="P120" s="11">
        <v>0</v>
      </c>
      <c r="Q120" s="11">
        <v>0</v>
      </c>
    </row>
    <row r="121" spans="1:17">
      <c r="A121">
        <v>2030</v>
      </c>
      <c r="B121">
        <v>4</v>
      </c>
      <c r="C121" s="11">
        <v>4.7921628095532114</v>
      </c>
      <c r="D121" s="11">
        <v>82.662007027549578</v>
      </c>
      <c r="E121" s="11">
        <v>84.28165268801547</v>
      </c>
      <c r="F121" s="11">
        <v>0</v>
      </c>
      <c r="G121" s="11">
        <v>0</v>
      </c>
      <c r="H121" s="11">
        <v>0</v>
      </c>
      <c r="I121" s="11">
        <v>0</v>
      </c>
      <c r="K121" s="11">
        <v>5.9379714585295744</v>
      </c>
      <c r="L121" s="11">
        <v>102.42653639727308</v>
      </c>
      <c r="M121" s="11">
        <v>104.43344018727066</v>
      </c>
      <c r="N121" s="11">
        <v>0</v>
      </c>
      <c r="O121" s="11">
        <v>0</v>
      </c>
      <c r="P121" s="11">
        <v>0</v>
      </c>
      <c r="Q121" s="11">
        <v>0</v>
      </c>
    </row>
    <row r="122" spans="1:17">
      <c r="A122">
        <v>2030</v>
      </c>
      <c r="B122">
        <v>5</v>
      </c>
      <c r="C122" s="11">
        <v>5.0143251372986786</v>
      </c>
      <c r="D122" s="11">
        <v>82.510641359472658</v>
      </c>
      <c r="E122" s="11">
        <v>84.126024142544779</v>
      </c>
      <c r="F122" s="11">
        <v>0</v>
      </c>
      <c r="G122" s="11">
        <v>0</v>
      </c>
      <c r="H122" s="11">
        <v>0</v>
      </c>
      <c r="I122" s="11">
        <v>0</v>
      </c>
      <c r="K122" s="11">
        <v>6.2247470939349769</v>
      </c>
      <c r="L122" s="11">
        <v>102.42811564025938</v>
      </c>
      <c r="M122" s="11">
        <v>104.43344018727066</v>
      </c>
      <c r="N122" s="11">
        <v>0</v>
      </c>
      <c r="O122" s="11">
        <v>0</v>
      </c>
      <c r="P122" s="11">
        <v>0</v>
      </c>
      <c r="Q122" s="11">
        <v>0</v>
      </c>
    </row>
    <row r="123" spans="1:17">
      <c r="A123">
        <v>2030</v>
      </c>
      <c r="B123">
        <v>6</v>
      </c>
      <c r="C123" s="11">
        <v>5.1834093160155561</v>
      </c>
      <c r="D123" s="11">
        <v>82.413595239299198</v>
      </c>
      <c r="E123" s="11">
        <v>83.975689495234832</v>
      </c>
      <c r="F123" s="11">
        <v>0</v>
      </c>
      <c r="G123" s="11">
        <v>0</v>
      </c>
      <c r="H123" s="11">
        <v>0</v>
      </c>
      <c r="I123" s="11">
        <v>0</v>
      </c>
      <c r="K123" s="11">
        <v>6.4461663848674826</v>
      </c>
      <c r="L123" s="11">
        <v>102.49079609557327</v>
      </c>
      <c r="M123" s="11">
        <v>104.43344018727066</v>
      </c>
      <c r="N123" s="11">
        <v>0</v>
      </c>
      <c r="O123" s="11">
        <v>0</v>
      </c>
      <c r="P123" s="11">
        <v>0</v>
      </c>
      <c r="Q123" s="11">
        <v>0</v>
      </c>
    </row>
    <row r="124" spans="1:17">
      <c r="A124">
        <v>2030</v>
      </c>
      <c r="B124">
        <v>7</v>
      </c>
      <c r="C124" s="11">
        <v>5.3719118790122415</v>
      </c>
      <c r="D124" s="11">
        <v>83.160523838698296</v>
      </c>
      <c r="E124" s="11">
        <v>84.741144475630335</v>
      </c>
      <c r="F124" s="11">
        <v>0</v>
      </c>
      <c r="G124" s="11">
        <v>0</v>
      </c>
      <c r="H124" s="11">
        <v>0</v>
      </c>
      <c r="I124" s="11">
        <v>0</v>
      </c>
      <c r="K124" s="11">
        <v>6.6929497573189431</v>
      </c>
      <c r="L124" s="11">
        <v>103.61100859068347</v>
      </c>
      <c r="M124" s="11">
        <v>105.58032877810113</v>
      </c>
      <c r="N124" s="11">
        <v>0</v>
      </c>
      <c r="O124" s="11">
        <v>0</v>
      </c>
      <c r="P124" s="11">
        <v>0</v>
      </c>
      <c r="Q124" s="11">
        <v>0</v>
      </c>
    </row>
    <row r="125" spans="1:17">
      <c r="A125">
        <v>2030</v>
      </c>
      <c r="B125">
        <v>8</v>
      </c>
      <c r="C125" s="11">
        <v>5.0899557497988051</v>
      </c>
      <c r="D125" s="11">
        <v>82.998912127654734</v>
      </c>
      <c r="E125" s="11">
        <v>84.584667465087094</v>
      </c>
      <c r="F125" s="11">
        <v>0</v>
      </c>
      <c r="G125" s="11">
        <v>0</v>
      </c>
      <c r="H125" s="11">
        <v>0</v>
      </c>
      <c r="I125" s="11">
        <v>0</v>
      </c>
      <c r="K125" s="11">
        <v>6.3533878850036194</v>
      </c>
      <c r="L125" s="11">
        <v>103.60095621679334</v>
      </c>
      <c r="M125" s="11">
        <v>105.58032877810113</v>
      </c>
      <c r="N125" s="11">
        <v>0</v>
      </c>
      <c r="O125" s="11">
        <v>0</v>
      </c>
      <c r="P125" s="11">
        <v>0</v>
      </c>
      <c r="Q125" s="11">
        <v>0</v>
      </c>
    </row>
    <row r="126" spans="1:17">
      <c r="A126">
        <v>2030</v>
      </c>
      <c r="B126">
        <v>9</v>
      </c>
      <c r="C126" s="11">
        <v>4.7320248880530729</v>
      </c>
      <c r="D126" s="11">
        <v>82.842313930123552</v>
      </c>
      <c r="E126" s="11">
        <v>84.43351321429725</v>
      </c>
      <c r="F126" s="11">
        <v>0</v>
      </c>
      <c r="G126" s="11">
        <v>0</v>
      </c>
      <c r="H126" s="11">
        <v>0</v>
      </c>
      <c r="I126" s="11">
        <v>0</v>
      </c>
      <c r="K126" s="11">
        <v>5.9171853029349153</v>
      </c>
      <c r="L126" s="11">
        <v>103.59060530007712</v>
      </c>
      <c r="M126" s="11">
        <v>105.58032877810113</v>
      </c>
      <c r="N126" s="11">
        <v>0</v>
      </c>
      <c r="O126" s="11">
        <v>0</v>
      </c>
      <c r="P126" s="11">
        <v>0</v>
      </c>
      <c r="Q126" s="11">
        <v>0</v>
      </c>
    </row>
    <row r="127" spans="1:17">
      <c r="A127">
        <v>2030</v>
      </c>
      <c r="B127">
        <v>10</v>
      </c>
      <c r="C127" s="11">
        <v>4.9994551733838319</v>
      </c>
      <c r="D127" s="11">
        <v>82.901614257823894</v>
      </c>
      <c r="E127" s="11">
        <v>84.277604253907469</v>
      </c>
      <c r="F127" s="11">
        <v>0</v>
      </c>
      <c r="G127" s="11">
        <v>0</v>
      </c>
      <c r="H127" s="11">
        <v>0</v>
      </c>
      <c r="I127" s="11">
        <v>0</v>
      </c>
      <c r="K127" s="11">
        <v>6.2631600125577904</v>
      </c>
      <c r="L127" s="11">
        <v>103.85653183978052</v>
      </c>
      <c r="M127" s="11">
        <v>105.58032877810113</v>
      </c>
      <c r="N127" s="11">
        <v>0</v>
      </c>
      <c r="O127" s="11">
        <v>0</v>
      </c>
      <c r="P127" s="11">
        <v>0</v>
      </c>
      <c r="Q127" s="11">
        <v>0</v>
      </c>
    </row>
    <row r="128" spans="1:17">
      <c r="A128">
        <v>2030</v>
      </c>
      <c r="B128">
        <v>11</v>
      </c>
      <c r="C128" s="11">
        <v>4.9042385155440078</v>
      </c>
      <c r="D128" s="11">
        <v>82.73785023245081</v>
      </c>
      <c r="E128" s="11">
        <v>84.126998730339977</v>
      </c>
      <c r="F128" s="11">
        <v>0</v>
      </c>
      <c r="G128" s="11">
        <v>0</v>
      </c>
      <c r="H128" s="11">
        <v>0</v>
      </c>
      <c r="I128" s="11">
        <v>0</v>
      </c>
      <c r="K128" s="11">
        <v>6.1548744480602071</v>
      </c>
      <c r="L128" s="11">
        <v>103.83693180278685</v>
      </c>
      <c r="M128" s="11">
        <v>105.58032877810113</v>
      </c>
      <c r="N128" s="11">
        <v>0</v>
      </c>
      <c r="O128" s="11">
        <v>0</v>
      </c>
      <c r="P128" s="11">
        <v>0</v>
      </c>
      <c r="Q128" s="11">
        <v>0</v>
      </c>
    </row>
    <row r="129" spans="1:17">
      <c r="A129">
        <v>2030</v>
      </c>
      <c r="B129">
        <v>12</v>
      </c>
      <c r="C129" s="11">
        <v>5.1876927199835468</v>
      </c>
      <c r="D129" s="11">
        <v>82.568110390326552</v>
      </c>
      <c r="E129" s="11">
        <v>83.97165575794142</v>
      </c>
      <c r="F129" s="11">
        <v>0</v>
      </c>
      <c r="G129" s="11">
        <v>0</v>
      </c>
      <c r="H129" s="11">
        <v>0</v>
      </c>
      <c r="I129" s="11">
        <v>0</v>
      </c>
      <c r="K129" s="11">
        <v>6.5226569374133776</v>
      </c>
      <c r="L129" s="11">
        <v>103.81560495516109</v>
      </c>
      <c r="M129" s="11">
        <v>105.58032877810113</v>
      </c>
      <c r="N129" s="11">
        <v>0</v>
      </c>
      <c r="O129" s="11">
        <v>0</v>
      </c>
      <c r="P129" s="11">
        <v>0</v>
      </c>
      <c r="Q129" s="11">
        <v>0</v>
      </c>
    </row>
    <row r="130" spans="1:17">
      <c r="A130">
        <v>2031</v>
      </c>
      <c r="B130">
        <v>1</v>
      </c>
      <c r="C130" s="11">
        <v>5.2514864473648979</v>
      </c>
      <c r="D130" s="11">
        <v>83.334117499467325</v>
      </c>
      <c r="E130" s="11">
        <v>84.727075123366205</v>
      </c>
      <c r="F130" s="11">
        <v>0</v>
      </c>
      <c r="G130" s="11">
        <v>0</v>
      </c>
      <c r="H130" s="11">
        <v>0</v>
      </c>
      <c r="I130" s="11">
        <v>0</v>
      </c>
      <c r="K130" s="11">
        <v>6.6150818349604821</v>
      </c>
      <c r="L130" s="11">
        <v>104.97256584938958</v>
      </c>
      <c r="M130" s="11">
        <v>106.72721736893162</v>
      </c>
      <c r="N130" s="11">
        <v>0</v>
      </c>
      <c r="O130" s="11">
        <v>0</v>
      </c>
      <c r="P130" s="11">
        <v>0</v>
      </c>
      <c r="Q130" s="11">
        <v>0</v>
      </c>
    </row>
    <row r="131" spans="1:17">
      <c r="A131">
        <v>2031</v>
      </c>
      <c r="B131">
        <v>2</v>
      </c>
      <c r="C131" s="11">
        <v>4.694196334322875</v>
      </c>
      <c r="D131" s="11">
        <v>83.164637774625788</v>
      </c>
      <c r="E131" s="11">
        <v>84.585751880277215</v>
      </c>
      <c r="F131" s="11">
        <v>0</v>
      </c>
      <c r="G131" s="11">
        <v>0</v>
      </c>
      <c r="H131" s="11">
        <v>0</v>
      </c>
      <c r="I131" s="11">
        <v>0</v>
      </c>
      <c r="K131" s="11">
        <v>5.9229657644331573</v>
      </c>
      <c r="L131" s="11">
        <v>104.93410741024034</v>
      </c>
      <c r="M131" s="11">
        <v>106.72721736893162</v>
      </c>
      <c r="N131" s="11">
        <v>0</v>
      </c>
      <c r="O131" s="11">
        <v>0</v>
      </c>
      <c r="P131" s="11">
        <v>0</v>
      </c>
      <c r="Q131" s="11">
        <v>0</v>
      </c>
    </row>
    <row r="132" spans="1:17">
      <c r="A132">
        <v>2031</v>
      </c>
      <c r="B132">
        <v>3</v>
      </c>
      <c r="C132" s="11">
        <v>5.2326115322767563</v>
      </c>
      <c r="D132" s="11">
        <v>83.02232392793907</v>
      </c>
      <c r="E132" s="11">
        <v>84.429561806722262</v>
      </c>
      <c r="F132" s="11">
        <v>0</v>
      </c>
      <c r="G132" s="11">
        <v>0</v>
      </c>
      <c r="H132" s="11">
        <v>0</v>
      </c>
      <c r="I132" s="11">
        <v>0</v>
      </c>
      <c r="K132" s="11">
        <v>6.6145323564620835</v>
      </c>
      <c r="L132" s="11">
        <v>104.94833116172249</v>
      </c>
      <c r="M132" s="11">
        <v>106.72721736893162</v>
      </c>
      <c r="N132" s="11">
        <v>0</v>
      </c>
      <c r="O132" s="11">
        <v>0</v>
      </c>
      <c r="P132" s="11">
        <v>0</v>
      </c>
      <c r="Q132" s="11">
        <v>0</v>
      </c>
    </row>
    <row r="133" spans="1:17">
      <c r="A133">
        <v>2031</v>
      </c>
      <c r="B133">
        <v>4</v>
      </c>
      <c r="C133" s="11">
        <v>4.806201312818235</v>
      </c>
      <c r="D133" s="11">
        <v>82.904163002141317</v>
      </c>
      <c r="E133" s="11">
        <v>84.278684732402894</v>
      </c>
      <c r="F133" s="11">
        <v>0</v>
      </c>
      <c r="G133" s="11">
        <v>0</v>
      </c>
      <c r="H133" s="11">
        <v>0</v>
      </c>
      <c r="I133" s="11">
        <v>0</v>
      </c>
      <c r="K133" s="11">
        <v>6.0863846399679256</v>
      </c>
      <c r="L133" s="11">
        <v>104.98657701663213</v>
      </c>
      <c r="M133" s="11">
        <v>106.72721736893162</v>
      </c>
      <c r="N133" s="11">
        <v>0</v>
      </c>
      <c r="O133" s="11">
        <v>0</v>
      </c>
      <c r="P133" s="11">
        <v>0</v>
      </c>
      <c r="Q133" s="11">
        <v>0</v>
      </c>
    </row>
    <row r="134" spans="1:17">
      <c r="A134">
        <v>2031</v>
      </c>
      <c r="B134">
        <v>5</v>
      </c>
      <c r="C134" s="11">
        <v>5.0290310760434593</v>
      </c>
      <c r="D134" s="11">
        <v>82.752627350488524</v>
      </c>
      <c r="E134" s="11">
        <v>84.123061667349347</v>
      </c>
      <c r="F134" s="11">
        <v>0</v>
      </c>
      <c r="G134" s="11">
        <v>0</v>
      </c>
      <c r="H134" s="11">
        <v>0</v>
      </c>
      <c r="I134" s="11">
        <v>0</v>
      </c>
      <c r="K134" s="11">
        <v>6.3803490050139828</v>
      </c>
      <c r="L134" s="11">
        <v>104.9885426425668</v>
      </c>
      <c r="M134" s="11">
        <v>106.72721736893162</v>
      </c>
      <c r="N134" s="11">
        <v>0</v>
      </c>
      <c r="O134" s="11">
        <v>0</v>
      </c>
      <c r="P134" s="11">
        <v>0</v>
      </c>
      <c r="Q134" s="11">
        <v>0</v>
      </c>
    </row>
    <row r="135" spans="1:17">
      <c r="A135">
        <v>2031</v>
      </c>
      <c r="B135">
        <v>6</v>
      </c>
      <c r="C135" s="11">
        <v>5.1981106612648071</v>
      </c>
      <c r="D135" s="11">
        <v>82.647339218016327</v>
      </c>
      <c r="E135" s="11">
        <v>83.972732314033365</v>
      </c>
      <c r="F135" s="11">
        <v>0</v>
      </c>
      <c r="G135" s="11">
        <v>0</v>
      </c>
      <c r="H135" s="11">
        <v>0</v>
      </c>
      <c r="I135" s="11">
        <v>0</v>
      </c>
      <c r="K135" s="11">
        <v>6.6066670830461494</v>
      </c>
      <c r="L135" s="11">
        <v>105.04267629041949</v>
      </c>
      <c r="M135" s="11">
        <v>106.72721736893162</v>
      </c>
      <c r="N135" s="11">
        <v>0</v>
      </c>
      <c r="O135" s="11">
        <v>0</v>
      </c>
      <c r="P135" s="11">
        <v>0</v>
      </c>
      <c r="Q135" s="11">
        <v>0</v>
      </c>
    </row>
    <row r="136" spans="1:17">
      <c r="A136">
        <v>2031</v>
      </c>
      <c r="B136">
        <v>7</v>
      </c>
      <c r="C136" s="11">
        <v>5.3872824105608688</v>
      </c>
      <c r="D136" s="11">
        <v>83.398469189264631</v>
      </c>
      <c r="E136" s="11">
        <v>84.74044819115457</v>
      </c>
      <c r="F136" s="11">
        <v>0</v>
      </c>
      <c r="G136" s="11">
        <v>0</v>
      </c>
      <c r="H136" s="11">
        <v>0</v>
      </c>
      <c r="I136" s="11">
        <v>0</v>
      </c>
      <c r="K136" s="11">
        <v>6.8597663482521494</v>
      </c>
      <c r="L136" s="11">
        <v>106.19343276282794</v>
      </c>
      <c r="M136" s="11">
        <v>107.90220941414651</v>
      </c>
      <c r="N136" s="11">
        <v>0</v>
      </c>
      <c r="O136" s="11">
        <v>0</v>
      </c>
      <c r="P136" s="11">
        <v>0</v>
      </c>
      <c r="Q136" s="11">
        <v>0</v>
      </c>
    </row>
    <row r="137" spans="1:17">
      <c r="A137">
        <v>2031</v>
      </c>
      <c r="B137">
        <v>8</v>
      </c>
      <c r="C137" s="11">
        <v>5.1048330052580662</v>
      </c>
      <c r="D137" s="11">
        <v>83.241506774693221</v>
      </c>
      <c r="E137" s="11">
        <v>84.583972466321057</v>
      </c>
      <c r="F137" s="11">
        <v>0</v>
      </c>
      <c r="G137" s="11">
        <v>0</v>
      </c>
      <c r="H137" s="11">
        <v>0</v>
      </c>
      <c r="I137" s="11">
        <v>0</v>
      </c>
      <c r="K137" s="11">
        <v>6.5121410581292434</v>
      </c>
      <c r="L137" s="11">
        <v>106.1896507583443</v>
      </c>
      <c r="M137" s="11">
        <v>107.90220941414651</v>
      </c>
      <c r="N137" s="11">
        <v>0</v>
      </c>
      <c r="O137" s="11">
        <v>0</v>
      </c>
      <c r="P137" s="11">
        <v>0</v>
      </c>
      <c r="Q137" s="11">
        <v>0</v>
      </c>
    </row>
    <row r="138" spans="1:17">
      <c r="A138">
        <v>2031</v>
      </c>
      <c r="B138">
        <v>9</v>
      </c>
      <c r="C138" s="11">
        <v>4.7460241542118302</v>
      </c>
      <c r="D138" s="11">
        <v>83.087395397223005</v>
      </c>
      <c r="E138" s="11">
        <v>84.432819457505929</v>
      </c>
      <c r="F138" s="11">
        <v>0</v>
      </c>
      <c r="G138" s="11">
        <v>0</v>
      </c>
      <c r="H138" s="11">
        <v>0</v>
      </c>
      <c r="I138" s="11">
        <v>0</v>
      </c>
      <c r="K138" s="11">
        <v>6.0652539553070337</v>
      </c>
      <c r="L138" s="11">
        <v>106.18280421559639</v>
      </c>
      <c r="M138" s="11">
        <v>107.90220941414651</v>
      </c>
      <c r="N138" s="11">
        <v>0</v>
      </c>
      <c r="O138" s="11">
        <v>0</v>
      </c>
      <c r="P138" s="11">
        <v>0</v>
      </c>
      <c r="Q138" s="11">
        <v>0</v>
      </c>
    </row>
    <row r="139" spans="1:17">
      <c r="A139">
        <v>2031</v>
      </c>
      <c r="B139">
        <v>10</v>
      </c>
      <c r="C139" s="11">
        <v>5.0040618028928385</v>
      </c>
      <c r="D139" s="11">
        <v>82.978001985954279</v>
      </c>
      <c r="E139" s="11">
        <v>84.276911778158393</v>
      </c>
      <c r="F139" s="11">
        <v>0</v>
      </c>
      <c r="G139" s="11">
        <v>0</v>
      </c>
      <c r="H139" s="11">
        <v>0</v>
      </c>
      <c r="I139" s="11">
        <v>0</v>
      </c>
      <c r="K139" s="11">
        <v>6.4068475361126183</v>
      </c>
      <c r="L139" s="11">
        <v>106.23917699576099</v>
      </c>
      <c r="M139" s="11">
        <v>107.90220941414651</v>
      </c>
      <c r="N139" s="11">
        <v>0</v>
      </c>
      <c r="O139" s="11">
        <v>0</v>
      </c>
      <c r="P139" s="11">
        <v>0</v>
      </c>
      <c r="Q139" s="11">
        <v>0</v>
      </c>
    </row>
    <row r="140" spans="1:17">
      <c r="A140">
        <v>2031</v>
      </c>
      <c r="B140">
        <v>11</v>
      </c>
      <c r="C140" s="11">
        <v>4.9085864800705679</v>
      </c>
      <c r="D140" s="11">
        <v>82.811203360907825</v>
      </c>
      <c r="E140" s="11">
        <v>84.126307492056938</v>
      </c>
      <c r="F140" s="11">
        <v>0</v>
      </c>
      <c r="G140" s="11">
        <v>0</v>
      </c>
      <c r="H140" s="11">
        <v>0</v>
      </c>
      <c r="I140" s="11">
        <v>0</v>
      </c>
      <c r="K140" s="11">
        <v>6.2958584786338223</v>
      </c>
      <c r="L140" s="11">
        <v>106.21542860097389</v>
      </c>
      <c r="M140" s="11">
        <v>107.90220941414651</v>
      </c>
      <c r="N140" s="11">
        <v>0</v>
      </c>
      <c r="O140" s="11">
        <v>0</v>
      </c>
      <c r="P140" s="11">
        <v>0</v>
      </c>
      <c r="Q140" s="11">
        <v>0</v>
      </c>
    </row>
    <row r="141" spans="1:17">
      <c r="A141">
        <v>2031</v>
      </c>
      <c r="B141">
        <v>12</v>
      </c>
      <c r="C141" s="11">
        <v>5.1921858477156855</v>
      </c>
      <c r="D141" s="11">
        <v>82.639623698189979</v>
      </c>
      <c r="E141" s="11">
        <v>83.970965796050166</v>
      </c>
      <c r="F141" s="11">
        <v>0</v>
      </c>
      <c r="G141" s="11">
        <v>0</v>
      </c>
      <c r="H141" s="11">
        <v>0</v>
      </c>
      <c r="I141" s="11">
        <v>0</v>
      </c>
      <c r="K141" s="11">
        <v>6.6719290334009562</v>
      </c>
      <c r="L141" s="11">
        <v>106.19144245459897</v>
      </c>
      <c r="M141" s="11">
        <v>107.90220941414651</v>
      </c>
      <c r="N141" s="11">
        <v>0</v>
      </c>
      <c r="O141" s="11">
        <v>0</v>
      </c>
      <c r="P141" s="11">
        <v>0</v>
      </c>
      <c r="Q141" s="11">
        <v>0</v>
      </c>
    </row>
    <row r="142" spans="1:17">
      <c r="A142">
        <v>2032</v>
      </c>
      <c r="B142">
        <v>1</v>
      </c>
      <c r="C142" s="11">
        <v>5.2559708348863126</v>
      </c>
      <c r="D142" s="11">
        <v>83.405278775492363</v>
      </c>
      <c r="E142" s="11">
        <v>84.727057971140397</v>
      </c>
      <c r="F142" s="11">
        <v>0</v>
      </c>
      <c r="G142" s="11">
        <v>0</v>
      </c>
      <c r="H142" s="11">
        <v>0</v>
      </c>
      <c r="I142" s="11">
        <v>0</v>
      </c>
      <c r="K142" s="11">
        <v>6.7663867077210655</v>
      </c>
      <c r="L142" s="11">
        <v>107.37357329199648</v>
      </c>
      <c r="M142" s="11">
        <v>109.07519406976256</v>
      </c>
      <c r="N142" s="11">
        <v>0</v>
      </c>
      <c r="O142" s="11">
        <v>0</v>
      </c>
      <c r="P142" s="11">
        <v>0</v>
      </c>
      <c r="Q142" s="11">
        <v>0</v>
      </c>
    </row>
    <row r="143" spans="1:17">
      <c r="A143">
        <v>2032</v>
      </c>
      <c r="B143">
        <v>2</v>
      </c>
      <c r="C143" s="11">
        <v>4.6983281653319215</v>
      </c>
      <c r="D143" s="11">
        <v>83.237839278086753</v>
      </c>
      <c r="E143" s="11">
        <v>84.585734756660983</v>
      </c>
      <c r="F143" s="11">
        <v>0</v>
      </c>
      <c r="G143" s="11">
        <v>0</v>
      </c>
      <c r="H143" s="11">
        <v>0</v>
      </c>
      <c r="I143" s="11">
        <v>0</v>
      </c>
      <c r="K143" s="11">
        <v>6.0585990996153711</v>
      </c>
      <c r="L143" s="11">
        <v>107.33705274682912</v>
      </c>
      <c r="M143" s="11">
        <v>109.07519406976256</v>
      </c>
      <c r="N143" s="11">
        <v>0</v>
      </c>
      <c r="O143" s="11">
        <v>0</v>
      </c>
      <c r="P143" s="11">
        <v>0</v>
      </c>
      <c r="Q143" s="11">
        <v>0</v>
      </c>
    </row>
    <row r="144" spans="1:17">
      <c r="A144">
        <v>2032</v>
      </c>
      <c r="B144">
        <v>3</v>
      </c>
      <c r="C144" s="11">
        <v>5.2371262326216756</v>
      </c>
      <c r="D144" s="11">
        <v>83.093955638445649</v>
      </c>
      <c r="E144" s="11">
        <v>84.42954471472531</v>
      </c>
      <c r="F144" s="11">
        <v>0</v>
      </c>
      <c r="G144" s="11">
        <v>0</v>
      </c>
      <c r="H144" s="11">
        <v>0</v>
      </c>
      <c r="I144" s="11">
        <v>0</v>
      </c>
      <c r="K144" s="11">
        <v>6.7658846452529078</v>
      </c>
      <c r="L144" s="11">
        <v>107.34973601849758</v>
      </c>
      <c r="M144" s="11">
        <v>109.07519406976256</v>
      </c>
      <c r="N144" s="11">
        <v>0</v>
      </c>
      <c r="O144" s="11">
        <v>0</v>
      </c>
      <c r="P144" s="11">
        <v>0</v>
      </c>
      <c r="Q144" s="11">
        <v>0</v>
      </c>
    </row>
    <row r="145" spans="1:17">
      <c r="A145">
        <v>2032</v>
      </c>
      <c r="B145">
        <v>4</v>
      </c>
      <c r="C145" s="11">
        <v>4.8086309037166783</v>
      </c>
      <c r="D145" s="11">
        <v>82.946072024831622</v>
      </c>
      <c r="E145" s="11">
        <v>84.278667670949631</v>
      </c>
      <c r="F145" s="11">
        <v>0</v>
      </c>
      <c r="G145" s="11">
        <v>0</v>
      </c>
      <c r="H145" s="11">
        <v>0</v>
      </c>
      <c r="I145" s="11">
        <v>0</v>
      </c>
      <c r="K145" s="11">
        <v>6.2234295288171406</v>
      </c>
      <c r="L145" s="11">
        <v>107.35052123458739</v>
      </c>
      <c r="M145" s="11">
        <v>109.07519406976256</v>
      </c>
      <c r="N145" s="11">
        <v>0</v>
      </c>
      <c r="O145" s="11">
        <v>0</v>
      </c>
      <c r="P145" s="11">
        <v>0</v>
      </c>
      <c r="Q145" s="11">
        <v>0</v>
      </c>
    </row>
    <row r="146" spans="1:17">
      <c r="A146">
        <v>2032</v>
      </c>
      <c r="B146">
        <v>5</v>
      </c>
      <c r="C146" s="11">
        <v>5.0315781515973219</v>
      </c>
      <c r="D146" s="11">
        <v>82.794539438712903</v>
      </c>
      <c r="E146" s="11">
        <v>84.123044637400554</v>
      </c>
      <c r="F146" s="11">
        <v>0</v>
      </c>
      <c r="G146" s="11">
        <v>0</v>
      </c>
      <c r="H146" s="11">
        <v>0</v>
      </c>
      <c r="I146" s="11">
        <v>0</v>
      </c>
      <c r="K146" s="11">
        <v>6.5240192592679067</v>
      </c>
      <c r="L146" s="11">
        <v>107.35263441926318</v>
      </c>
      <c r="M146" s="11">
        <v>109.07519406976256</v>
      </c>
      <c r="N146" s="11">
        <v>0</v>
      </c>
      <c r="O146" s="11">
        <v>0</v>
      </c>
      <c r="P146" s="11">
        <v>0</v>
      </c>
      <c r="Q146" s="11">
        <v>0</v>
      </c>
    </row>
    <row r="147" spans="1:17">
      <c r="A147">
        <v>2032</v>
      </c>
      <c r="B147">
        <v>6</v>
      </c>
      <c r="C147" s="11">
        <v>5.2006572521205365</v>
      </c>
      <c r="D147" s="11">
        <v>82.687828728921005</v>
      </c>
      <c r="E147" s="11">
        <v>83.972715314517359</v>
      </c>
      <c r="F147" s="11">
        <v>0</v>
      </c>
      <c r="G147" s="11">
        <v>0</v>
      </c>
      <c r="H147" s="11">
        <v>0</v>
      </c>
      <c r="I147" s="11">
        <v>0</v>
      </c>
      <c r="K147" s="11">
        <v>6.755321617750476</v>
      </c>
      <c r="L147" s="11">
        <v>107.40620845751181</v>
      </c>
      <c r="M147" s="11">
        <v>109.07519406976256</v>
      </c>
      <c r="N147" s="11">
        <v>0</v>
      </c>
      <c r="O147" s="11">
        <v>0</v>
      </c>
      <c r="P147" s="11">
        <v>0</v>
      </c>
      <c r="Q147" s="11">
        <v>0</v>
      </c>
    </row>
    <row r="148" spans="1:17">
      <c r="A148">
        <v>2032</v>
      </c>
      <c r="B148">
        <v>7</v>
      </c>
      <c r="C148" s="11">
        <v>5.3899105309085433</v>
      </c>
      <c r="D148" s="11">
        <v>83.439154120392743</v>
      </c>
      <c r="E148" s="11">
        <v>84.740363350525044</v>
      </c>
      <c r="F148" s="11">
        <v>0</v>
      </c>
      <c r="G148" s="11">
        <v>0</v>
      </c>
      <c r="H148" s="11">
        <v>0</v>
      </c>
      <c r="I148" s="11">
        <v>0</v>
      </c>
      <c r="K148" s="11">
        <v>7.0141012836642203</v>
      </c>
      <c r="L148" s="11">
        <v>108.58263317499843</v>
      </c>
      <c r="M148" s="11">
        <v>110.27594761482982</v>
      </c>
      <c r="N148" s="11">
        <v>0</v>
      </c>
      <c r="O148" s="11">
        <v>0</v>
      </c>
      <c r="P148" s="11">
        <v>0</v>
      </c>
      <c r="Q148" s="11">
        <v>0</v>
      </c>
    </row>
    <row r="149" spans="1:17">
      <c r="A149">
        <v>2032</v>
      </c>
      <c r="B149">
        <v>8</v>
      </c>
      <c r="C149" s="11">
        <v>5.1073933469293795</v>
      </c>
      <c r="D149" s="11">
        <v>83.283256759141011</v>
      </c>
      <c r="E149" s="11">
        <v>84.583887782352235</v>
      </c>
      <c r="F149" s="11">
        <v>0</v>
      </c>
      <c r="G149" s="11">
        <v>0</v>
      </c>
      <c r="H149" s="11">
        <v>0</v>
      </c>
      <c r="I149" s="11">
        <v>0</v>
      </c>
      <c r="K149" s="11">
        <v>6.6587461978997213</v>
      </c>
      <c r="L149" s="11">
        <v>108.58025447110808</v>
      </c>
      <c r="M149" s="11">
        <v>110.27594761482982</v>
      </c>
      <c r="N149" s="11">
        <v>0</v>
      </c>
      <c r="O149" s="11">
        <v>0</v>
      </c>
      <c r="P149" s="11">
        <v>0</v>
      </c>
      <c r="Q149" s="11">
        <v>0</v>
      </c>
    </row>
    <row r="150" spans="1:17">
      <c r="A150">
        <v>2032</v>
      </c>
      <c r="B150">
        <v>9</v>
      </c>
      <c r="C150" s="11">
        <v>4.7484378298600296</v>
      </c>
      <c r="D150" s="11">
        <v>83.129650981355383</v>
      </c>
      <c r="E150" s="11">
        <v>84.432734924868811</v>
      </c>
      <c r="F150" s="11">
        <v>0</v>
      </c>
      <c r="G150" s="11">
        <v>0</v>
      </c>
      <c r="H150" s="11">
        <v>0</v>
      </c>
      <c r="I150" s="11">
        <v>0</v>
      </c>
      <c r="K150" s="11">
        <v>6.2018419969917193</v>
      </c>
      <c r="L150" s="11">
        <v>108.57401510227434</v>
      </c>
      <c r="M150" s="11">
        <v>110.27594761482982</v>
      </c>
      <c r="N150" s="11">
        <v>0</v>
      </c>
      <c r="O150" s="11">
        <v>0</v>
      </c>
      <c r="P150" s="11">
        <v>0</v>
      </c>
      <c r="Q150" s="11">
        <v>0</v>
      </c>
    </row>
    <row r="151" spans="1:17">
      <c r="A151">
        <v>2032</v>
      </c>
      <c r="B151">
        <v>10</v>
      </c>
      <c r="C151" s="11">
        <v>5.0034654305818584</v>
      </c>
      <c r="D151" s="11">
        <v>82.968112862926986</v>
      </c>
      <c r="E151" s="11">
        <v>84.276827401613289</v>
      </c>
      <c r="F151" s="11">
        <v>0</v>
      </c>
      <c r="G151" s="11">
        <v>0</v>
      </c>
      <c r="H151" s="11">
        <v>0</v>
      </c>
      <c r="I151" s="11">
        <v>0</v>
      </c>
      <c r="K151" s="11">
        <v>6.5470178307269151</v>
      </c>
      <c r="L151" s="11">
        <v>108.56349900516402</v>
      </c>
      <c r="M151" s="11">
        <v>110.27594761482982</v>
      </c>
      <c r="N151" s="11">
        <v>0</v>
      </c>
      <c r="O151" s="11">
        <v>0</v>
      </c>
      <c r="P151" s="11">
        <v>0</v>
      </c>
      <c r="Q151" s="11">
        <v>0</v>
      </c>
    </row>
    <row r="152" spans="1:17">
      <c r="A152">
        <v>2032</v>
      </c>
      <c r="B152">
        <v>11</v>
      </c>
      <c r="C152" s="11">
        <v>4.9079693872220389</v>
      </c>
      <c r="D152" s="11">
        <v>82.800792583471264</v>
      </c>
      <c r="E152" s="11">
        <v>84.126223266294161</v>
      </c>
      <c r="F152" s="11">
        <v>0</v>
      </c>
      <c r="G152" s="11">
        <v>0</v>
      </c>
      <c r="H152" s="11">
        <v>0</v>
      </c>
      <c r="I152" s="11">
        <v>0</v>
      </c>
      <c r="K152" s="11">
        <v>6.4335584556942118</v>
      </c>
      <c r="L152" s="11">
        <v>108.53852117547333</v>
      </c>
      <c r="M152" s="11">
        <v>110.27594761482982</v>
      </c>
      <c r="N152" s="11">
        <v>0</v>
      </c>
      <c r="O152" s="11">
        <v>0</v>
      </c>
      <c r="P152" s="11">
        <v>0</v>
      </c>
      <c r="Q152" s="11">
        <v>0</v>
      </c>
    </row>
    <row r="153" spans="1:17">
      <c r="A153">
        <v>2032</v>
      </c>
      <c r="B153">
        <v>12</v>
      </c>
      <c r="C153" s="11">
        <v>5.1915071441379892</v>
      </c>
      <c r="D153" s="11">
        <v>82.62882134829178</v>
      </c>
      <c r="E153" s="11">
        <v>83.970881725812745</v>
      </c>
      <c r="F153" s="11">
        <v>0</v>
      </c>
      <c r="G153" s="11">
        <v>0</v>
      </c>
      <c r="H153" s="11">
        <v>0</v>
      </c>
      <c r="I153" s="11">
        <v>0</v>
      </c>
      <c r="K153" s="11">
        <v>6.817820155066789</v>
      </c>
      <c r="L153" s="11">
        <v>108.51346784987166</v>
      </c>
      <c r="M153" s="11">
        <v>110.27594761482982</v>
      </c>
      <c r="N153" s="11">
        <v>0</v>
      </c>
      <c r="O153" s="11">
        <v>0</v>
      </c>
      <c r="P153" s="11">
        <v>0</v>
      </c>
      <c r="Q153" s="11">
        <v>0</v>
      </c>
    </row>
    <row r="154" spans="1:17">
      <c r="A154">
        <v>2033</v>
      </c>
      <c r="B154">
        <v>1</v>
      </c>
      <c r="C154" s="11">
        <v>5.2553046859763812</v>
      </c>
      <c r="D154" s="11">
        <v>83.394707876740412</v>
      </c>
      <c r="E154" s="11">
        <v>84.727368347522244</v>
      </c>
      <c r="F154" s="11">
        <v>0</v>
      </c>
      <c r="G154" s="11">
        <v>0</v>
      </c>
      <c r="H154" s="11">
        <v>0</v>
      </c>
      <c r="I154" s="11">
        <v>0</v>
      </c>
      <c r="K154" s="11">
        <v>6.914335851149592</v>
      </c>
      <c r="L154" s="11">
        <v>109.72132976551933</v>
      </c>
      <c r="M154" s="11">
        <v>111.4746937702982</v>
      </c>
      <c r="N154" s="11">
        <v>0</v>
      </c>
      <c r="O154" s="11">
        <v>0</v>
      </c>
      <c r="P154" s="11">
        <v>0</v>
      </c>
      <c r="Q154" s="11">
        <v>0</v>
      </c>
    </row>
    <row r="155" spans="1:17">
      <c r="A155">
        <v>2033</v>
      </c>
      <c r="B155">
        <v>2</v>
      </c>
      <c r="C155" s="11">
        <v>4.6974528820431036</v>
      </c>
      <c r="D155" s="11">
        <v>83.222332338776923</v>
      </c>
      <c r="E155" s="11">
        <v>84.581401265441542</v>
      </c>
      <c r="F155" s="11">
        <v>0</v>
      </c>
      <c r="G155" s="11">
        <v>0</v>
      </c>
      <c r="H155" s="11">
        <v>0</v>
      </c>
      <c r="I155" s="11">
        <v>0</v>
      </c>
      <c r="K155" s="11">
        <v>6.1910433463120293</v>
      </c>
      <c r="L155" s="11">
        <v>109.68349865948173</v>
      </c>
      <c r="M155" s="11">
        <v>111.4746937702982</v>
      </c>
      <c r="N155" s="11">
        <v>0</v>
      </c>
      <c r="O155" s="11">
        <v>0</v>
      </c>
      <c r="P155" s="11">
        <v>0</v>
      </c>
      <c r="Q155" s="11">
        <v>0</v>
      </c>
    </row>
    <row r="156" spans="1:17">
      <c r="A156">
        <v>2033</v>
      </c>
      <c r="B156">
        <v>3</v>
      </c>
      <c r="C156" s="11">
        <v>5.2361775203962146</v>
      </c>
      <c r="D156" s="11">
        <v>83.078903060357092</v>
      </c>
      <c r="E156" s="11">
        <v>84.425645559161765</v>
      </c>
      <c r="F156" s="11">
        <v>0</v>
      </c>
      <c r="G156" s="11">
        <v>0</v>
      </c>
      <c r="H156" s="11">
        <v>0</v>
      </c>
      <c r="I156" s="11">
        <v>0</v>
      </c>
      <c r="K156" s="11">
        <v>6.9137912034567197</v>
      </c>
      <c r="L156" s="11">
        <v>109.6964697881494</v>
      </c>
      <c r="M156" s="11">
        <v>111.4746937702982</v>
      </c>
      <c r="N156" s="11">
        <v>0</v>
      </c>
      <c r="O156" s="11">
        <v>0</v>
      </c>
      <c r="P156" s="11">
        <v>0</v>
      </c>
      <c r="Q156" s="11">
        <v>0</v>
      </c>
    </row>
    <row r="157" spans="1:17">
      <c r="A157">
        <v>2033</v>
      </c>
      <c r="B157">
        <v>4</v>
      </c>
      <c r="C157" s="11">
        <v>4.8071565832568375</v>
      </c>
      <c r="D157" s="11">
        <v>82.920640858768309</v>
      </c>
      <c r="E157" s="11">
        <v>84.275187329036683</v>
      </c>
      <c r="F157" s="11">
        <v>0</v>
      </c>
      <c r="G157" s="11">
        <v>0</v>
      </c>
      <c r="H157" s="11">
        <v>0</v>
      </c>
      <c r="I157" s="11">
        <v>0</v>
      </c>
      <c r="K157" s="11">
        <v>6.3586486723808795</v>
      </c>
      <c r="L157" s="11">
        <v>109.6829724136756</v>
      </c>
      <c r="M157" s="11">
        <v>111.4746937702982</v>
      </c>
      <c r="N157" s="11">
        <v>0</v>
      </c>
      <c r="O157" s="11">
        <v>0</v>
      </c>
      <c r="P157" s="11">
        <v>0</v>
      </c>
      <c r="Q157" s="11">
        <v>0</v>
      </c>
    </row>
    <row r="158" spans="1:17">
      <c r="A158">
        <v>2033</v>
      </c>
      <c r="B158">
        <v>5</v>
      </c>
      <c r="C158" s="11">
        <v>5.0300588303190983</v>
      </c>
      <c r="D158" s="11">
        <v>82.769539030948181</v>
      </c>
      <c r="E158" s="11">
        <v>84.119995512302637</v>
      </c>
      <c r="F158" s="11">
        <v>0</v>
      </c>
      <c r="G158" s="11">
        <v>0</v>
      </c>
      <c r="H158" s="11">
        <v>0</v>
      </c>
      <c r="I158" s="11">
        <v>0</v>
      </c>
      <c r="K158" s="11">
        <v>6.6657667340745315</v>
      </c>
      <c r="L158" s="11">
        <v>109.68508689036101</v>
      </c>
      <c r="M158" s="11">
        <v>111.4746937702982</v>
      </c>
      <c r="N158" s="11">
        <v>0</v>
      </c>
      <c r="O158" s="11">
        <v>0</v>
      </c>
      <c r="P158" s="11">
        <v>0</v>
      </c>
      <c r="Q158" s="11">
        <v>0</v>
      </c>
    </row>
    <row r="159" spans="1:17">
      <c r="A159">
        <v>2033</v>
      </c>
      <c r="B159">
        <v>6</v>
      </c>
      <c r="C159" s="11">
        <v>5.1991571365077744</v>
      </c>
      <c r="D159" s="11">
        <v>82.663977646865732</v>
      </c>
      <c r="E159" s="11">
        <v>83.970081993026781</v>
      </c>
      <c r="F159" s="11">
        <v>0</v>
      </c>
      <c r="G159" s="11">
        <v>0</v>
      </c>
      <c r="H159" s="11">
        <v>0</v>
      </c>
      <c r="I159" s="11">
        <v>0</v>
      </c>
      <c r="K159" s="11">
        <v>6.9021541470448353</v>
      </c>
      <c r="L159" s="11">
        <v>109.74077165703351</v>
      </c>
      <c r="M159" s="11">
        <v>111.4746937702982</v>
      </c>
      <c r="N159" s="11">
        <v>0</v>
      </c>
      <c r="O159" s="11">
        <v>0</v>
      </c>
      <c r="P159" s="11">
        <v>0</v>
      </c>
      <c r="Q159" s="11">
        <v>0</v>
      </c>
    </row>
    <row r="160" spans="1:17">
      <c r="A160">
        <v>2033</v>
      </c>
      <c r="B160">
        <v>7</v>
      </c>
      <c r="C160" s="11">
        <v>5.388403168938777</v>
      </c>
      <c r="D160" s="11">
        <v>83.415819223275363</v>
      </c>
      <c r="E160" s="11">
        <v>84.738397264741593</v>
      </c>
      <c r="F160" s="11">
        <v>0</v>
      </c>
      <c r="G160" s="11">
        <v>0</v>
      </c>
      <c r="H160" s="11">
        <v>0</v>
      </c>
      <c r="I160" s="11">
        <v>0</v>
      </c>
      <c r="K160" s="11">
        <v>7.1665853808645386</v>
      </c>
      <c r="L160" s="11">
        <v>110.94318146503872</v>
      </c>
      <c r="M160" s="11">
        <v>112.7022125100173</v>
      </c>
      <c r="N160" s="11">
        <v>0</v>
      </c>
      <c r="O160" s="11">
        <v>0</v>
      </c>
      <c r="P160" s="11">
        <v>0</v>
      </c>
      <c r="Q160" s="11">
        <v>0</v>
      </c>
    </row>
    <row r="161" spans="1:17">
      <c r="A161">
        <v>2033</v>
      </c>
      <c r="B161">
        <v>8</v>
      </c>
      <c r="C161" s="11">
        <v>5.1059550933607243</v>
      </c>
      <c r="D161" s="11">
        <v>83.259804004848036</v>
      </c>
      <c r="E161" s="11">
        <v>84.582352452081594</v>
      </c>
      <c r="F161" s="11">
        <v>0</v>
      </c>
      <c r="G161" s="11">
        <v>0</v>
      </c>
      <c r="H161" s="11">
        <v>0</v>
      </c>
      <c r="I161" s="11">
        <v>0</v>
      </c>
      <c r="K161" s="11">
        <v>6.8034574508264765</v>
      </c>
      <c r="L161" s="11">
        <v>110.93997568597824</v>
      </c>
      <c r="M161" s="11">
        <v>112.7022125100173</v>
      </c>
      <c r="N161" s="11">
        <v>0</v>
      </c>
      <c r="O161" s="11">
        <v>0</v>
      </c>
      <c r="P161" s="11">
        <v>0</v>
      </c>
      <c r="Q161" s="11">
        <v>0</v>
      </c>
    </row>
    <row r="162" spans="1:17">
      <c r="A162">
        <v>2033</v>
      </c>
      <c r="B162">
        <v>9</v>
      </c>
      <c r="C162" s="11">
        <v>4.7471069118447975</v>
      </c>
      <c r="D162" s="11">
        <v>83.106350950049219</v>
      </c>
      <c r="E162" s="11">
        <v>84.431614948501149</v>
      </c>
      <c r="F162" s="11">
        <v>0</v>
      </c>
      <c r="G162" s="11">
        <v>0</v>
      </c>
      <c r="H162" s="11">
        <v>0</v>
      </c>
      <c r="I162" s="11">
        <v>0</v>
      </c>
      <c r="K162" s="11">
        <v>6.3366009558484944</v>
      </c>
      <c r="L162" s="11">
        <v>110.93320471742082</v>
      </c>
      <c r="M162" s="11">
        <v>112.7022125100173</v>
      </c>
      <c r="N162" s="11">
        <v>0</v>
      </c>
      <c r="O162" s="11">
        <v>0</v>
      </c>
      <c r="P162" s="11">
        <v>0</v>
      </c>
      <c r="Q162" s="11">
        <v>0</v>
      </c>
    </row>
    <row r="163" spans="1:17">
      <c r="A163">
        <v>2033</v>
      </c>
      <c r="B163">
        <v>10</v>
      </c>
      <c r="C163" s="11">
        <v>5.0036823620181687</v>
      </c>
      <c r="D163" s="11">
        <v>82.971710048146122</v>
      </c>
      <c r="E163" s="11">
        <v>84.276135072052</v>
      </c>
      <c r="F163" s="11">
        <v>0</v>
      </c>
      <c r="G163" s="11">
        <v>0</v>
      </c>
      <c r="H163" s="11">
        <v>0</v>
      </c>
      <c r="I163" s="11">
        <v>0</v>
      </c>
      <c r="K163" s="11">
        <v>6.6914088124077784</v>
      </c>
      <c r="L163" s="11">
        <v>110.95780899504908</v>
      </c>
      <c r="M163" s="11">
        <v>112.7022125100173</v>
      </c>
      <c r="N163" s="11">
        <v>0</v>
      </c>
      <c r="O163" s="11">
        <v>0</v>
      </c>
      <c r="P163" s="11">
        <v>0</v>
      </c>
      <c r="Q163" s="11">
        <v>0</v>
      </c>
    </row>
    <row r="164" spans="1:17">
      <c r="A164">
        <v>2033</v>
      </c>
      <c r="B164">
        <v>11</v>
      </c>
      <c r="C164" s="11">
        <v>4.908221934389208</v>
      </c>
      <c r="D164" s="11">
        <v>82.805053226510481</v>
      </c>
      <c r="E164" s="11">
        <v>84.125943290387312</v>
      </c>
      <c r="F164" s="11">
        <v>0</v>
      </c>
      <c r="G164" s="11">
        <v>0</v>
      </c>
      <c r="H164" s="11">
        <v>0</v>
      </c>
      <c r="I164" s="11">
        <v>0</v>
      </c>
      <c r="K164" s="11">
        <v>6.5754682783933625</v>
      </c>
      <c r="L164" s="11">
        <v>110.9326367185453</v>
      </c>
      <c r="M164" s="11">
        <v>112.7022125100173</v>
      </c>
      <c r="N164" s="11">
        <v>0</v>
      </c>
      <c r="O164" s="11">
        <v>0</v>
      </c>
      <c r="P164" s="11">
        <v>0</v>
      </c>
      <c r="Q164" s="11">
        <v>0</v>
      </c>
    </row>
    <row r="165" spans="1:17">
      <c r="A165">
        <v>2033</v>
      </c>
      <c r="B165">
        <v>12</v>
      </c>
      <c r="C165" s="11">
        <v>5.1918132101138221</v>
      </c>
      <c r="D165" s="11">
        <v>82.633692741152416</v>
      </c>
      <c r="E165" s="11">
        <v>83.971026304884475</v>
      </c>
      <c r="F165" s="11">
        <v>0</v>
      </c>
      <c r="G165" s="11">
        <v>0</v>
      </c>
      <c r="H165" s="11">
        <v>0</v>
      </c>
      <c r="I165" s="11">
        <v>0</v>
      </c>
      <c r="K165" s="11">
        <v>6.9682229867485495</v>
      </c>
      <c r="L165" s="11">
        <v>110.90730231147728</v>
      </c>
      <c r="M165" s="11">
        <v>112.7022125100173</v>
      </c>
      <c r="N165" s="11">
        <v>0</v>
      </c>
      <c r="O165" s="11">
        <v>0</v>
      </c>
      <c r="P165" s="11">
        <v>0</v>
      </c>
      <c r="Q165" s="11">
        <v>0</v>
      </c>
    </row>
    <row r="166" spans="1:17">
      <c r="A166">
        <v>2034</v>
      </c>
      <c r="B166">
        <v>1</v>
      </c>
      <c r="C166" s="11">
        <v>5.2557776586523648</v>
      </c>
      <c r="D166" s="11">
        <v>83.402213325140508</v>
      </c>
      <c r="E166" s="11">
        <v>84.730113863506361</v>
      </c>
      <c r="F166" s="11">
        <v>0</v>
      </c>
      <c r="G166" s="11">
        <v>0</v>
      </c>
      <c r="H166" s="11">
        <v>0</v>
      </c>
      <c r="I166" s="11">
        <v>0</v>
      </c>
      <c r="K166" s="11">
        <v>7.0671229017555088</v>
      </c>
      <c r="L166" s="11">
        <v>112.14585740263804</v>
      </c>
      <c r="M166" s="11">
        <v>113.93140407440212</v>
      </c>
      <c r="N166" s="11">
        <v>0</v>
      </c>
      <c r="O166" s="11">
        <v>0</v>
      </c>
      <c r="P166" s="11">
        <v>0</v>
      </c>
      <c r="Q166" s="11">
        <v>0</v>
      </c>
    </row>
    <row r="167" spans="1:17">
      <c r="A167">
        <v>2034</v>
      </c>
      <c r="B167">
        <v>2</v>
      </c>
      <c r="C167" s="11">
        <v>4.698143878756456</v>
      </c>
      <c r="D167" s="11">
        <v>83.234574368567891</v>
      </c>
      <c r="E167" s="11">
        <v>84.588785551853263</v>
      </c>
      <c r="F167" s="11">
        <v>0</v>
      </c>
      <c r="G167" s="11">
        <v>0</v>
      </c>
      <c r="H167" s="11">
        <v>0</v>
      </c>
      <c r="I167" s="11">
        <v>0</v>
      </c>
      <c r="K167" s="11">
        <v>6.3278616090564448</v>
      </c>
      <c r="L167" s="11">
        <v>112.10743674210863</v>
      </c>
      <c r="M167" s="11">
        <v>113.93140407440212</v>
      </c>
      <c r="N167" s="11">
        <v>0</v>
      </c>
      <c r="O167" s="11">
        <v>0</v>
      </c>
      <c r="P167" s="11">
        <v>0</v>
      </c>
      <c r="Q167" s="11">
        <v>0</v>
      </c>
    </row>
    <row r="168" spans="1:17">
      <c r="A168">
        <v>2034</v>
      </c>
      <c r="B168">
        <v>3</v>
      </c>
      <c r="C168" s="11">
        <v>5.2369216729804275</v>
      </c>
      <c r="D168" s="11">
        <v>83.090710028353328</v>
      </c>
      <c r="E168" s="11">
        <v>84.432589876534706</v>
      </c>
      <c r="F168" s="11">
        <v>0</v>
      </c>
      <c r="G168" s="11">
        <v>0</v>
      </c>
      <c r="H168" s="11">
        <v>0</v>
      </c>
      <c r="I168" s="11">
        <v>0</v>
      </c>
      <c r="K168" s="11">
        <v>7.0665822297149088</v>
      </c>
      <c r="L168" s="11">
        <v>112.12070212357948</v>
      </c>
      <c r="M168" s="11">
        <v>113.93140407440212</v>
      </c>
      <c r="N168" s="11">
        <v>0</v>
      </c>
      <c r="O168" s="11">
        <v>0</v>
      </c>
      <c r="P168" s="11">
        <v>0</v>
      </c>
      <c r="Q168" s="11">
        <v>0</v>
      </c>
    </row>
    <row r="169" spans="1:17">
      <c r="A169">
        <v>2034</v>
      </c>
      <c r="B169">
        <v>4</v>
      </c>
      <c r="C169" s="11">
        <v>4.8081511850663059</v>
      </c>
      <c r="D169" s="11">
        <v>82.937797158550083</v>
      </c>
      <c r="E169" s="11">
        <v>84.281707391002683</v>
      </c>
      <c r="F169" s="11">
        <v>0</v>
      </c>
      <c r="G169" s="11">
        <v>0</v>
      </c>
      <c r="H169" s="11">
        <v>0</v>
      </c>
      <c r="I169" s="11">
        <v>0</v>
      </c>
      <c r="K169" s="11">
        <v>6.4996240877659757</v>
      </c>
      <c r="L169" s="11">
        <v>112.11471591663913</v>
      </c>
      <c r="M169" s="11">
        <v>113.93140407440212</v>
      </c>
      <c r="N169" s="11">
        <v>0</v>
      </c>
      <c r="O169" s="11">
        <v>0</v>
      </c>
      <c r="P169" s="11">
        <v>0</v>
      </c>
      <c r="Q169" s="11">
        <v>0</v>
      </c>
    </row>
    <row r="170" spans="1:17">
      <c r="A170">
        <v>2034</v>
      </c>
      <c r="B170">
        <v>5</v>
      </c>
      <c r="C170" s="11">
        <v>5.0310752618106287</v>
      </c>
      <c r="D170" s="11">
        <v>82.786264395173262</v>
      </c>
      <c r="E170" s="11">
        <v>84.126078744521308</v>
      </c>
      <c r="F170" s="11">
        <v>0</v>
      </c>
      <c r="G170" s="11">
        <v>0</v>
      </c>
      <c r="H170" s="11">
        <v>0</v>
      </c>
      <c r="I170" s="11">
        <v>0</v>
      </c>
      <c r="K170" s="11">
        <v>6.8135526716131958</v>
      </c>
      <c r="L170" s="11">
        <v>112.11690217085065</v>
      </c>
      <c r="M170" s="11">
        <v>113.93140407440212</v>
      </c>
      <c r="N170" s="11">
        <v>0</v>
      </c>
      <c r="O170" s="11">
        <v>0</v>
      </c>
      <c r="P170" s="11">
        <v>0</v>
      </c>
      <c r="Q170" s="11">
        <v>0</v>
      </c>
    </row>
    <row r="171" spans="1:17">
      <c r="A171">
        <v>2034</v>
      </c>
      <c r="B171">
        <v>6</v>
      </c>
      <c r="C171" s="11">
        <v>5.2001603486183328</v>
      </c>
      <c r="D171" s="11">
        <v>82.679928213718171</v>
      </c>
      <c r="E171" s="11">
        <v>83.975743999636677</v>
      </c>
      <c r="F171" s="11">
        <v>0</v>
      </c>
      <c r="G171" s="11">
        <v>0</v>
      </c>
      <c r="H171" s="11">
        <v>0</v>
      </c>
      <c r="I171" s="11">
        <v>0</v>
      </c>
      <c r="K171" s="11">
        <v>7.0551511866650722</v>
      </c>
      <c r="L171" s="11">
        <v>112.17334746329179</v>
      </c>
      <c r="M171" s="11">
        <v>113.93140407440212</v>
      </c>
      <c r="N171" s="11">
        <v>0</v>
      </c>
      <c r="O171" s="11">
        <v>0</v>
      </c>
      <c r="P171" s="11">
        <v>0</v>
      </c>
      <c r="Q171" s="11">
        <v>0</v>
      </c>
    </row>
    <row r="172" spans="1:17">
      <c r="A172">
        <v>2034</v>
      </c>
      <c r="B172">
        <v>7</v>
      </c>
      <c r="C172" s="11">
        <v>5.38925965737947</v>
      </c>
      <c r="D172" s="11">
        <v>83.429078194940203</v>
      </c>
      <c r="E172" s="11">
        <v>84.741256545758276</v>
      </c>
      <c r="F172" s="11">
        <v>0</v>
      </c>
      <c r="G172" s="11">
        <v>0</v>
      </c>
      <c r="H172" s="11">
        <v>0</v>
      </c>
      <c r="I172" s="11">
        <v>0</v>
      </c>
      <c r="K172" s="11">
        <v>7.3252318797316383</v>
      </c>
      <c r="L172" s="11">
        <v>113.39912755054847</v>
      </c>
      <c r="M172" s="11">
        <v>115.18267692437472</v>
      </c>
      <c r="N172" s="11">
        <v>0</v>
      </c>
      <c r="O172" s="11">
        <v>0</v>
      </c>
      <c r="P172" s="11">
        <v>0</v>
      </c>
      <c r="Q172" s="11">
        <v>0</v>
      </c>
    </row>
    <row r="173" spans="1:17">
      <c r="A173">
        <v>2034</v>
      </c>
      <c r="B173">
        <v>8</v>
      </c>
      <c r="C173" s="11">
        <v>5.106758570107516</v>
      </c>
      <c r="D173" s="11">
        <v>83.272905827178477</v>
      </c>
      <c r="E173" s="11">
        <v>84.584779328274251</v>
      </c>
      <c r="F173" s="11">
        <v>0</v>
      </c>
      <c r="G173" s="11">
        <v>0</v>
      </c>
      <c r="H173" s="11">
        <v>0</v>
      </c>
      <c r="I173" s="11">
        <v>0</v>
      </c>
      <c r="K173" s="11">
        <v>6.9540894612803488</v>
      </c>
      <c r="L173" s="11">
        <v>113.39624320849396</v>
      </c>
      <c r="M173" s="11">
        <v>115.18267692437472</v>
      </c>
      <c r="N173" s="11">
        <v>0</v>
      </c>
      <c r="O173" s="11">
        <v>0</v>
      </c>
      <c r="P173" s="11">
        <v>0</v>
      </c>
      <c r="Q173" s="11">
        <v>0</v>
      </c>
    </row>
    <row r="174" spans="1:17">
      <c r="A174">
        <v>2034</v>
      </c>
      <c r="B174">
        <v>9</v>
      </c>
      <c r="C174" s="11">
        <v>4.7478391155612973</v>
      </c>
      <c r="D174" s="11">
        <v>83.119169447749073</v>
      </c>
      <c r="E174" s="11">
        <v>84.433624877582986</v>
      </c>
      <c r="F174" s="11">
        <v>0</v>
      </c>
      <c r="G174" s="11">
        <v>0</v>
      </c>
      <c r="H174" s="11">
        <v>0</v>
      </c>
      <c r="I174" s="11">
        <v>0</v>
      </c>
      <c r="K174" s="11">
        <v>6.4769079822107569</v>
      </c>
      <c r="L174" s="11">
        <v>113.38952288976395</v>
      </c>
      <c r="M174" s="11">
        <v>115.18267692437472</v>
      </c>
      <c r="N174" s="11">
        <v>0</v>
      </c>
      <c r="O174" s="11">
        <v>0</v>
      </c>
      <c r="P174" s="11">
        <v>0</v>
      </c>
      <c r="Q174" s="11">
        <v>0</v>
      </c>
    </row>
    <row r="175" spans="1:17">
      <c r="A175">
        <v>2034</v>
      </c>
      <c r="B175">
        <v>10</v>
      </c>
      <c r="C175" s="11">
        <v>5.0036377646895707</v>
      </c>
      <c r="D175" s="11">
        <v>82.970970529457773</v>
      </c>
      <c r="E175" s="11">
        <v>84.277715711003665</v>
      </c>
      <c r="F175" s="11">
        <v>0</v>
      </c>
      <c r="G175" s="11">
        <v>0</v>
      </c>
      <c r="H175" s="11">
        <v>0</v>
      </c>
      <c r="I175" s="11">
        <v>0</v>
      </c>
      <c r="K175" s="11">
        <v>6.838490901594179</v>
      </c>
      <c r="L175" s="11">
        <v>113.39674327870482</v>
      </c>
      <c r="M175" s="11">
        <v>115.18267692437472</v>
      </c>
      <c r="N175" s="11">
        <v>0</v>
      </c>
      <c r="O175" s="11">
        <v>0</v>
      </c>
      <c r="P175" s="11">
        <v>0</v>
      </c>
      <c r="Q175" s="11">
        <v>0</v>
      </c>
    </row>
    <row r="176" spans="1:17">
      <c r="A176">
        <v>2034</v>
      </c>
      <c r="B176">
        <v>11</v>
      </c>
      <c r="C176" s="11">
        <v>4.9081462470350417</v>
      </c>
      <c r="D176" s="11">
        <v>82.803776329199366</v>
      </c>
      <c r="E176" s="11">
        <v>84.127109988260429</v>
      </c>
      <c r="F176" s="11">
        <v>0</v>
      </c>
      <c r="G176" s="11">
        <v>0</v>
      </c>
      <c r="H176" s="11">
        <v>0</v>
      </c>
      <c r="I176" s="11">
        <v>0</v>
      </c>
      <c r="K176" s="11">
        <v>6.7199910177433795</v>
      </c>
      <c r="L176" s="11">
        <v>113.37083394847727</v>
      </c>
      <c r="M176" s="11">
        <v>115.18267692437472</v>
      </c>
      <c r="N176" s="11">
        <v>0</v>
      </c>
      <c r="O176" s="11">
        <v>0</v>
      </c>
      <c r="P176" s="11">
        <v>0</v>
      </c>
      <c r="Q176" s="11">
        <v>0</v>
      </c>
    </row>
    <row r="177" spans="1:17">
      <c r="A177">
        <v>2034</v>
      </c>
      <c r="B177">
        <v>12</v>
      </c>
      <c r="C177" s="11">
        <v>5.1917005097583093</v>
      </c>
      <c r="D177" s="11">
        <v>82.63189898506522</v>
      </c>
      <c r="E177" s="11">
        <v>83.971766810420874</v>
      </c>
      <c r="F177" s="11">
        <v>0</v>
      </c>
      <c r="G177" s="11">
        <v>0</v>
      </c>
      <c r="H177" s="11">
        <v>0</v>
      </c>
      <c r="I177" s="11">
        <v>0</v>
      </c>
      <c r="K177" s="11">
        <v>7.1213693032524352</v>
      </c>
      <c r="L177" s="11">
        <v>113.34480249691713</v>
      </c>
      <c r="M177" s="11">
        <v>115.18267692437472</v>
      </c>
      <c r="N177" s="11">
        <v>0</v>
      </c>
      <c r="O177" s="11">
        <v>0</v>
      </c>
      <c r="P177" s="11">
        <v>0</v>
      </c>
      <c r="Q177" s="11">
        <v>0</v>
      </c>
    </row>
    <row r="178" spans="1:17">
      <c r="A178">
        <v>2035</v>
      </c>
      <c r="B178">
        <v>1</v>
      </c>
      <c r="C178" s="11">
        <v>5.2554231235898001</v>
      </c>
      <c r="D178" s="11">
        <v>83.39658732441525</v>
      </c>
      <c r="E178" s="11">
        <v>84.726999550105418</v>
      </c>
      <c r="F178" s="11">
        <v>0</v>
      </c>
      <c r="G178" s="11">
        <v>0</v>
      </c>
      <c r="H178" s="11">
        <v>0</v>
      </c>
      <c r="I178" s="11">
        <v>0</v>
      </c>
      <c r="K178" s="11">
        <v>7.2221123960945324</v>
      </c>
      <c r="L178" s="11">
        <v>114.60533489760751</v>
      </c>
      <c r="M178" s="11">
        <v>116.43361520941416</v>
      </c>
      <c r="N178" s="11">
        <v>0</v>
      </c>
      <c r="O178" s="11">
        <v>0</v>
      </c>
      <c r="P178" s="11">
        <v>0</v>
      </c>
      <c r="Q178" s="11">
        <v>0</v>
      </c>
    </row>
    <row r="179" spans="1:17">
      <c r="A179">
        <v>2035</v>
      </c>
      <c r="B179">
        <v>2</v>
      </c>
      <c r="C179" s="11">
        <v>4.6978216366683485</v>
      </c>
      <c r="D179" s="11">
        <v>83.228865372900785</v>
      </c>
      <c r="E179" s="11">
        <v>84.585676433071256</v>
      </c>
      <c r="F179" s="11">
        <v>0</v>
      </c>
      <c r="G179" s="11">
        <v>0</v>
      </c>
      <c r="H179" s="11">
        <v>0</v>
      </c>
      <c r="I179" s="11">
        <v>0</v>
      </c>
      <c r="K179" s="11">
        <v>6.4666309927675076</v>
      </c>
      <c r="L179" s="11">
        <v>114.56594182127536</v>
      </c>
      <c r="M179" s="11">
        <v>116.43361520941416</v>
      </c>
      <c r="N179" s="11">
        <v>0</v>
      </c>
      <c r="O179" s="11">
        <v>0</v>
      </c>
      <c r="P179" s="11">
        <v>0</v>
      </c>
      <c r="Q179" s="11">
        <v>0</v>
      </c>
    </row>
    <row r="180" spans="1:17">
      <c r="A180">
        <v>2035</v>
      </c>
      <c r="B180">
        <v>3</v>
      </c>
      <c r="C180" s="11">
        <v>5.2365624512973579</v>
      </c>
      <c r="D180" s="11">
        <v>83.085010499781475</v>
      </c>
      <c r="E180" s="11">
        <v>84.429486498831807</v>
      </c>
      <c r="F180" s="11">
        <v>0</v>
      </c>
      <c r="G180" s="11">
        <v>0</v>
      </c>
      <c r="H180" s="11">
        <v>0</v>
      </c>
      <c r="I180" s="11">
        <v>0</v>
      </c>
      <c r="K180" s="11">
        <v>7.2215516492909062</v>
      </c>
      <c r="L180" s="11">
        <v>114.57949755901383</v>
      </c>
      <c r="M180" s="11">
        <v>116.43361520941416</v>
      </c>
      <c r="N180" s="11">
        <v>0</v>
      </c>
      <c r="O180" s="11">
        <v>0</v>
      </c>
      <c r="P180" s="11">
        <v>0</v>
      </c>
      <c r="Q180" s="11">
        <v>0</v>
      </c>
    </row>
    <row r="181" spans="1:17">
      <c r="A181">
        <v>2035</v>
      </c>
      <c r="B181">
        <v>4</v>
      </c>
      <c r="C181" s="11">
        <v>4.8076593299073034</v>
      </c>
      <c r="D181" s="11">
        <v>82.929312944589554</v>
      </c>
      <c r="E181" s="11">
        <v>84.278609559088949</v>
      </c>
      <c r="F181" s="11">
        <v>0</v>
      </c>
      <c r="G181" s="11">
        <v>0</v>
      </c>
      <c r="H181" s="11">
        <v>0</v>
      </c>
      <c r="I181" s="11">
        <v>0</v>
      </c>
      <c r="K181" s="11">
        <v>6.6419363039433144</v>
      </c>
      <c r="L181" s="11">
        <v>114.56951845179216</v>
      </c>
      <c r="M181" s="11">
        <v>116.43361520941416</v>
      </c>
      <c r="N181" s="11">
        <v>0</v>
      </c>
      <c r="O181" s="11">
        <v>0</v>
      </c>
      <c r="P181" s="11">
        <v>0</v>
      </c>
      <c r="Q181" s="11">
        <v>0</v>
      </c>
    </row>
    <row r="182" spans="1:17">
      <c r="A182">
        <v>2035</v>
      </c>
      <c r="B182">
        <v>5</v>
      </c>
      <c r="C182" s="11">
        <v>5.0305600672247222</v>
      </c>
      <c r="D182" s="11">
        <v>82.777786876355847</v>
      </c>
      <c r="E182" s="11">
        <v>84.122986632845127</v>
      </c>
      <c r="F182" s="11">
        <v>0</v>
      </c>
      <c r="G182" s="11">
        <v>0</v>
      </c>
      <c r="H182" s="11">
        <v>0</v>
      </c>
      <c r="I182" s="11">
        <v>0</v>
      </c>
      <c r="K182" s="11">
        <v>6.9627377557514816</v>
      </c>
      <c r="L182" s="11">
        <v>114.57174038665654</v>
      </c>
      <c r="M182" s="11">
        <v>116.43361520941416</v>
      </c>
      <c r="N182" s="11">
        <v>0</v>
      </c>
      <c r="O182" s="11">
        <v>0</v>
      </c>
      <c r="P182" s="11">
        <v>0</v>
      </c>
      <c r="Q182" s="11">
        <v>0</v>
      </c>
    </row>
    <row r="183" spans="1:17">
      <c r="A183">
        <v>2035</v>
      </c>
      <c r="B183">
        <v>6</v>
      </c>
      <c r="C183" s="11">
        <v>5.1996389395799198</v>
      </c>
      <c r="D183" s="11">
        <v>82.671638072842541</v>
      </c>
      <c r="E183" s="11">
        <v>83.972657413617071</v>
      </c>
      <c r="F183" s="11">
        <v>0</v>
      </c>
      <c r="G183" s="11">
        <v>0</v>
      </c>
      <c r="H183" s="11">
        <v>0</v>
      </c>
      <c r="I183" s="11">
        <v>0</v>
      </c>
      <c r="K183" s="11">
        <v>7.2096415448293349</v>
      </c>
      <c r="L183" s="11">
        <v>114.62966628163875</v>
      </c>
      <c r="M183" s="11">
        <v>116.43361520941416</v>
      </c>
      <c r="N183" s="11">
        <v>0</v>
      </c>
      <c r="O183" s="11">
        <v>0</v>
      </c>
      <c r="P183" s="11">
        <v>0</v>
      </c>
      <c r="Q183" s="11">
        <v>0</v>
      </c>
    </row>
    <row r="184" spans="1:17">
      <c r="A184">
        <v>2035</v>
      </c>
      <c r="B184">
        <v>7</v>
      </c>
      <c r="C184" s="11">
        <v>5.3888711588080778</v>
      </c>
      <c r="D184" s="11">
        <v>83.423063996376428</v>
      </c>
      <c r="E184" s="11">
        <v>84.740516670564787</v>
      </c>
      <c r="F184" s="11">
        <v>0</v>
      </c>
      <c r="G184" s="11">
        <v>0</v>
      </c>
      <c r="H184" s="11">
        <v>0</v>
      </c>
      <c r="I184" s="11">
        <v>0</v>
      </c>
      <c r="K184" s="11">
        <v>7.4858473057254873</v>
      </c>
      <c r="L184" s="11">
        <v>115.88555384774979</v>
      </c>
      <c r="M184" s="11">
        <v>117.71566803323631</v>
      </c>
      <c r="N184" s="11">
        <v>0</v>
      </c>
      <c r="O184" s="11">
        <v>0</v>
      </c>
      <c r="P184" s="11">
        <v>0</v>
      </c>
      <c r="Q184" s="11">
        <v>0</v>
      </c>
    </row>
    <row r="185" spans="1:17">
      <c r="A185">
        <v>2035</v>
      </c>
      <c r="B185">
        <v>8</v>
      </c>
      <c r="C185" s="11">
        <v>5.1063815578301863</v>
      </c>
      <c r="D185" s="11">
        <v>83.266758109906405</v>
      </c>
      <c r="E185" s="11">
        <v>84.584040819282038</v>
      </c>
      <c r="F185" s="11">
        <v>0</v>
      </c>
      <c r="G185" s="11">
        <v>0</v>
      </c>
      <c r="H185" s="11">
        <v>0</v>
      </c>
      <c r="I185" s="11">
        <v>0</v>
      </c>
      <c r="K185" s="11">
        <v>7.1065547411817374</v>
      </c>
      <c r="L185" s="11">
        <v>115.88240477670678</v>
      </c>
      <c r="M185" s="11">
        <v>117.71566803323631</v>
      </c>
      <c r="N185" s="11">
        <v>0</v>
      </c>
      <c r="O185" s="11">
        <v>0</v>
      </c>
      <c r="P185" s="11">
        <v>0</v>
      </c>
      <c r="Q185" s="11">
        <v>0</v>
      </c>
    </row>
    <row r="186" spans="1:17">
      <c r="A186">
        <v>2035</v>
      </c>
      <c r="B186">
        <v>9</v>
      </c>
      <c r="C186" s="11">
        <v>4.7474843832597244</v>
      </c>
      <c r="D186" s="11">
        <v>83.112959242734675</v>
      </c>
      <c r="E186" s="11">
        <v>84.432887688318985</v>
      </c>
      <c r="F186" s="11">
        <v>0</v>
      </c>
      <c r="G186" s="11">
        <v>0</v>
      </c>
      <c r="H186" s="11">
        <v>0</v>
      </c>
      <c r="I186" s="11">
        <v>0</v>
      </c>
      <c r="K186" s="11">
        <v>6.6189053928341588</v>
      </c>
      <c r="L186" s="11">
        <v>115.8754341743448</v>
      </c>
      <c r="M186" s="11">
        <v>117.71566803323631</v>
      </c>
      <c r="N186" s="11">
        <v>0</v>
      </c>
      <c r="O186" s="11">
        <v>0</v>
      </c>
      <c r="P186" s="11">
        <v>0</v>
      </c>
      <c r="Q186" s="11">
        <v>0</v>
      </c>
    </row>
    <row r="187" spans="1:17">
      <c r="A187">
        <v>2035</v>
      </c>
      <c r="B187">
        <v>10</v>
      </c>
      <c r="C187" s="11">
        <v>5.0036609449247287</v>
      </c>
      <c r="D187" s="11">
        <v>82.971354907124294</v>
      </c>
      <c r="E187" s="11">
        <v>84.27697988298128</v>
      </c>
      <c r="F187" s="11">
        <v>0</v>
      </c>
      <c r="G187" s="11">
        <v>0</v>
      </c>
      <c r="H187" s="11">
        <v>0</v>
      </c>
      <c r="I187" s="11">
        <v>0</v>
      </c>
      <c r="K187" s="11">
        <v>6.9889700789167959</v>
      </c>
      <c r="L187" s="11">
        <v>115.89200851853508</v>
      </c>
      <c r="M187" s="11">
        <v>117.71566803323631</v>
      </c>
      <c r="N187" s="11">
        <v>0</v>
      </c>
      <c r="O187" s="11">
        <v>0</v>
      </c>
      <c r="P187" s="11">
        <v>0</v>
      </c>
      <c r="Q187" s="11">
        <v>0</v>
      </c>
    </row>
    <row r="188" spans="1:17">
      <c r="A188">
        <v>2035</v>
      </c>
      <c r="B188">
        <v>11</v>
      </c>
      <c r="C188" s="11">
        <v>4.9081729448921401</v>
      </c>
      <c r="D188" s="11">
        <v>82.804226740266259</v>
      </c>
      <c r="E188" s="11">
        <v>84.126375475175337</v>
      </c>
      <c r="F188" s="11">
        <v>0</v>
      </c>
      <c r="G188" s="11">
        <v>0</v>
      </c>
      <c r="H188" s="11">
        <v>0</v>
      </c>
      <c r="I188" s="11">
        <v>0</v>
      </c>
      <c r="K188" s="11">
        <v>6.8678681776933024</v>
      </c>
      <c r="L188" s="11">
        <v>115.86562254286514</v>
      </c>
      <c r="M188" s="11">
        <v>117.71566803323631</v>
      </c>
      <c r="N188" s="11">
        <v>0</v>
      </c>
      <c r="O188" s="11">
        <v>0</v>
      </c>
      <c r="P188" s="11">
        <v>0</v>
      </c>
      <c r="Q188" s="11">
        <v>0</v>
      </c>
    </row>
    <row r="189" spans="1:17">
      <c r="A189">
        <v>2035</v>
      </c>
      <c r="B189">
        <v>12</v>
      </c>
      <c r="C189" s="11">
        <v>5.1917319445596277</v>
      </c>
      <c r="D189" s="11">
        <v>82.632399306168537</v>
      </c>
      <c r="E189" s="11">
        <v>83.971033653635743</v>
      </c>
      <c r="F189" s="11">
        <v>0</v>
      </c>
      <c r="G189" s="11">
        <v>0</v>
      </c>
      <c r="H189" s="11">
        <v>0</v>
      </c>
      <c r="I189" s="11">
        <v>0</v>
      </c>
      <c r="K189" s="11">
        <v>7.2780834951275892</v>
      </c>
      <c r="L189" s="11">
        <v>115.83908953219849</v>
      </c>
      <c r="M189" s="11">
        <v>117.71566803323631</v>
      </c>
      <c r="N189" s="11">
        <v>0</v>
      </c>
      <c r="O189" s="11">
        <v>0</v>
      </c>
      <c r="P189" s="11">
        <v>0</v>
      </c>
      <c r="Q189" s="11">
        <v>0</v>
      </c>
    </row>
    <row r="190" spans="1:17">
      <c r="A190">
        <v>2036</v>
      </c>
      <c r="B190">
        <v>1</v>
      </c>
      <c r="C190" s="11">
        <v>5.2554964214881474</v>
      </c>
      <c r="D190" s="11">
        <v>83.397750464744121</v>
      </c>
      <c r="E190" s="11">
        <v>84.726920938456175</v>
      </c>
      <c r="F190" s="11">
        <v>0</v>
      </c>
      <c r="G190" s="11">
        <v>0</v>
      </c>
      <c r="H190" s="11">
        <v>0</v>
      </c>
      <c r="I190" s="11">
        <v>0</v>
      </c>
      <c r="K190" s="11">
        <v>7.3811018123189722</v>
      </c>
      <c r="L190" s="11">
        <v>117.12828584218579</v>
      </c>
      <c r="M190" s="11">
        <v>118.99504433759331</v>
      </c>
      <c r="N190" s="11">
        <v>0</v>
      </c>
      <c r="O190" s="11">
        <v>0</v>
      </c>
      <c r="P190" s="11">
        <v>0</v>
      </c>
      <c r="Q190" s="11">
        <v>0</v>
      </c>
    </row>
    <row r="191" spans="1:17">
      <c r="A191">
        <v>2036</v>
      </c>
      <c r="B191">
        <v>2</v>
      </c>
      <c r="C191" s="11">
        <v>4.6978897791261778</v>
      </c>
      <c r="D191" s="11">
        <v>83.230072617425463</v>
      </c>
      <c r="E191" s="11">
        <v>84.58559795254483</v>
      </c>
      <c r="F191" s="11">
        <v>0</v>
      </c>
      <c r="G191" s="11">
        <v>0</v>
      </c>
      <c r="H191" s="11">
        <v>0</v>
      </c>
      <c r="I191" s="11">
        <v>0</v>
      </c>
      <c r="K191" s="11">
        <v>6.6089927374383146</v>
      </c>
      <c r="L191" s="11">
        <v>117.08809089329947</v>
      </c>
      <c r="M191" s="11">
        <v>118.99504433759331</v>
      </c>
      <c r="N191" s="11">
        <v>0</v>
      </c>
      <c r="O191" s="11">
        <v>0</v>
      </c>
      <c r="P191" s="11">
        <v>0</v>
      </c>
      <c r="Q191" s="11">
        <v>0</v>
      </c>
    </row>
    <row r="192" spans="1:17">
      <c r="A192">
        <v>2036</v>
      </c>
      <c r="B192">
        <v>3</v>
      </c>
      <c r="C192" s="11">
        <v>5.2366384588927204</v>
      </c>
      <c r="D192" s="11">
        <v>83.08621646111915</v>
      </c>
      <c r="E192" s="11">
        <v>84.429408163221964</v>
      </c>
      <c r="F192" s="11">
        <v>0</v>
      </c>
      <c r="G192" s="11">
        <v>0</v>
      </c>
      <c r="H192" s="11">
        <v>0</v>
      </c>
      <c r="I192" s="11">
        <v>0</v>
      </c>
      <c r="K192" s="11">
        <v>7.3805329108930913</v>
      </c>
      <c r="L192" s="11">
        <v>117.10194619059912</v>
      </c>
      <c r="M192" s="11">
        <v>118.99504433759331</v>
      </c>
      <c r="N192" s="11">
        <v>0</v>
      </c>
      <c r="O192" s="11">
        <v>0</v>
      </c>
      <c r="P192" s="11">
        <v>0</v>
      </c>
      <c r="Q192" s="11">
        <v>0</v>
      </c>
    </row>
    <row r="193" spans="1:17">
      <c r="A193">
        <v>2036</v>
      </c>
      <c r="B193">
        <v>4</v>
      </c>
      <c r="C193" s="11">
        <v>4.8078114829132241</v>
      </c>
      <c r="D193" s="11">
        <v>82.931937494994983</v>
      </c>
      <c r="E193" s="11">
        <v>84.278531363466158</v>
      </c>
      <c r="F193" s="11">
        <v>0</v>
      </c>
      <c r="G193" s="11">
        <v>0</v>
      </c>
      <c r="H193" s="11">
        <v>0</v>
      </c>
      <c r="I193" s="11">
        <v>0</v>
      </c>
      <c r="K193" s="11">
        <v>6.7882737314054697</v>
      </c>
      <c r="L193" s="11">
        <v>117.09375352852113</v>
      </c>
      <c r="M193" s="11">
        <v>118.99504433759331</v>
      </c>
      <c r="N193" s="11">
        <v>0</v>
      </c>
      <c r="O193" s="11">
        <v>0</v>
      </c>
      <c r="P193" s="11">
        <v>0</v>
      </c>
      <c r="Q193" s="11">
        <v>0</v>
      </c>
    </row>
    <row r="194" spans="1:17">
      <c r="A194">
        <v>2036</v>
      </c>
      <c r="B194">
        <v>5</v>
      </c>
      <c r="C194" s="11">
        <v>5.0307195480527946</v>
      </c>
      <c r="D194" s="11">
        <v>82.780411130876317</v>
      </c>
      <c r="E194" s="11">
        <v>84.122908581612862</v>
      </c>
      <c r="F194" s="11">
        <v>0</v>
      </c>
      <c r="G194" s="11">
        <v>0</v>
      </c>
      <c r="H194" s="11">
        <v>0</v>
      </c>
      <c r="I194" s="11">
        <v>0</v>
      </c>
      <c r="K194" s="11">
        <v>7.116143578057228</v>
      </c>
      <c r="L194" s="11">
        <v>117.0960307827004</v>
      </c>
      <c r="M194" s="11">
        <v>118.99504433759331</v>
      </c>
      <c r="N194" s="11">
        <v>0</v>
      </c>
      <c r="O194" s="11">
        <v>0</v>
      </c>
      <c r="P194" s="11">
        <v>0</v>
      </c>
      <c r="Q194" s="11">
        <v>0</v>
      </c>
    </row>
    <row r="195" spans="1:17">
      <c r="A195">
        <v>2036</v>
      </c>
      <c r="B195">
        <v>6</v>
      </c>
      <c r="C195" s="11">
        <v>5.1997982586518656</v>
      </c>
      <c r="D195" s="11">
        <v>82.674171165775931</v>
      </c>
      <c r="E195" s="11">
        <v>83.972579501863692</v>
      </c>
      <c r="F195" s="11">
        <v>0</v>
      </c>
      <c r="G195" s="11">
        <v>0</v>
      </c>
      <c r="H195" s="11">
        <v>0</v>
      </c>
      <c r="I195" s="11">
        <v>0</v>
      </c>
      <c r="K195" s="11">
        <v>7.3684794251328993</v>
      </c>
      <c r="L195" s="11">
        <v>117.15510851047448</v>
      </c>
      <c r="M195" s="11">
        <v>118.99504433759331</v>
      </c>
      <c r="N195" s="11">
        <v>0</v>
      </c>
      <c r="O195" s="11">
        <v>0</v>
      </c>
      <c r="P195" s="11">
        <v>0</v>
      </c>
      <c r="Q195" s="11">
        <v>0</v>
      </c>
    </row>
    <row r="196" spans="1:17">
      <c r="A196">
        <v>2036</v>
      </c>
      <c r="B196">
        <v>7</v>
      </c>
      <c r="C196" s="11">
        <v>5.3890463365252916</v>
      </c>
      <c r="D196" s="11">
        <v>83.425775855963167</v>
      </c>
      <c r="E196" s="11">
        <v>84.740602922221356</v>
      </c>
      <c r="F196" s="11">
        <v>0</v>
      </c>
      <c r="G196" s="11">
        <v>0</v>
      </c>
      <c r="H196" s="11">
        <v>0</v>
      </c>
      <c r="I196" s="11">
        <v>0</v>
      </c>
      <c r="K196" s="11">
        <v>7.650784644812024</v>
      </c>
      <c r="L196" s="11">
        <v>118.43888603709303</v>
      </c>
      <c r="M196" s="11">
        <v>120.30553518073306</v>
      </c>
      <c r="N196" s="11">
        <v>0</v>
      </c>
      <c r="O196" s="11">
        <v>0</v>
      </c>
      <c r="P196" s="11">
        <v>0</v>
      </c>
      <c r="Q196" s="11">
        <v>0</v>
      </c>
    </row>
    <row r="197" spans="1:17">
      <c r="A197">
        <v>2036</v>
      </c>
      <c r="B197">
        <v>8</v>
      </c>
      <c r="C197" s="11">
        <v>5.1065519811302771</v>
      </c>
      <c r="D197" s="11">
        <v>83.269537102338546</v>
      </c>
      <c r="E197" s="11">
        <v>84.584126911672385</v>
      </c>
      <c r="F197" s="11">
        <v>0</v>
      </c>
      <c r="G197" s="11">
        <v>0</v>
      </c>
      <c r="H197" s="11">
        <v>0</v>
      </c>
      <c r="I197" s="11">
        <v>0</v>
      </c>
      <c r="K197" s="11">
        <v>7.2631413416331245</v>
      </c>
      <c r="L197" s="11">
        <v>118.43577029304679</v>
      </c>
      <c r="M197" s="11">
        <v>120.30553518073306</v>
      </c>
      <c r="N197" s="11">
        <v>0</v>
      </c>
      <c r="O197" s="11">
        <v>0</v>
      </c>
      <c r="P197" s="11">
        <v>0</v>
      </c>
      <c r="Q197" s="11">
        <v>0</v>
      </c>
    </row>
    <row r="198" spans="1:17">
      <c r="A198">
        <v>2036</v>
      </c>
      <c r="B198">
        <v>9</v>
      </c>
      <c r="C198" s="11">
        <v>4.747644932661693</v>
      </c>
      <c r="D198" s="11">
        <v>83.115769938847606</v>
      </c>
      <c r="E198" s="11">
        <v>84.432973626860758</v>
      </c>
      <c r="F198" s="11">
        <v>0</v>
      </c>
      <c r="G198" s="11">
        <v>0</v>
      </c>
      <c r="H198" s="11">
        <v>0</v>
      </c>
      <c r="I198" s="11">
        <v>0</v>
      </c>
      <c r="K198" s="11">
        <v>6.7647500725978693</v>
      </c>
      <c r="L198" s="11">
        <v>118.42869858690682</v>
      </c>
      <c r="M198" s="11">
        <v>120.30553518073306</v>
      </c>
      <c r="N198" s="11">
        <v>0</v>
      </c>
      <c r="O198" s="11">
        <v>0</v>
      </c>
      <c r="P198" s="11">
        <v>0</v>
      </c>
      <c r="Q198" s="11">
        <v>0</v>
      </c>
    </row>
    <row r="199" spans="1:17">
      <c r="A199">
        <v>2036</v>
      </c>
      <c r="B199">
        <v>10</v>
      </c>
      <c r="C199" s="11">
        <v>5.0036320155165326</v>
      </c>
      <c r="D199" s="11">
        <v>82.970875195924592</v>
      </c>
      <c r="E199" s="11">
        <v>84.277065662835014</v>
      </c>
      <c r="F199" s="11">
        <v>0</v>
      </c>
      <c r="G199" s="11">
        <v>0</v>
      </c>
      <c r="H199" s="11">
        <v>0</v>
      </c>
      <c r="I199" s="11">
        <v>0</v>
      </c>
      <c r="K199" s="11">
        <v>7.1426861239145429</v>
      </c>
      <c r="L199" s="11">
        <v>118.44094791806893</v>
      </c>
      <c r="M199" s="11">
        <v>120.30553518073306</v>
      </c>
      <c r="N199" s="11">
        <v>0</v>
      </c>
      <c r="O199" s="11">
        <v>0</v>
      </c>
      <c r="P199" s="11">
        <v>0</v>
      </c>
      <c r="Q199" s="11">
        <v>0</v>
      </c>
    </row>
    <row r="200" spans="1:17">
      <c r="A200">
        <v>2036</v>
      </c>
      <c r="B200">
        <v>11</v>
      </c>
      <c r="C200" s="11">
        <v>4.9081425831930297</v>
      </c>
      <c r="D200" s="11">
        <v>82.803714517684568</v>
      </c>
      <c r="E200" s="11">
        <v>84.126461101739011</v>
      </c>
      <c r="F200" s="11">
        <v>0</v>
      </c>
      <c r="G200" s="11">
        <v>0</v>
      </c>
      <c r="H200" s="11">
        <v>0</v>
      </c>
      <c r="I200" s="11">
        <v>0</v>
      </c>
      <c r="K200" s="11">
        <v>7.0189178586780843</v>
      </c>
      <c r="L200" s="11">
        <v>118.41393373192486</v>
      </c>
      <c r="M200" s="11">
        <v>120.30553518073306</v>
      </c>
      <c r="N200" s="11">
        <v>0</v>
      </c>
      <c r="O200" s="11">
        <v>0</v>
      </c>
      <c r="P200" s="11">
        <v>0</v>
      </c>
      <c r="Q200" s="11">
        <v>0</v>
      </c>
    </row>
    <row r="201" spans="1:17">
      <c r="A201">
        <v>2036</v>
      </c>
      <c r="B201">
        <v>12</v>
      </c>
      <c r="C201" s="11">
        <v>5.1916982273226768</v>
      </c>
      <c r="D201" s="11">
        <v>82.631862657470776</v>
      </c>
      <c r="E201" s="11">
        <v>83.971119122087458</v>
      </c>
      <c r="F201" s="11">
        <v>0</v>
      </c>
      <c r="G201" s="11">
        <v>0</v>
      </c>
      <c r="H201" s="11">
        <v>0</v>
      </c>
      <c r="I201" s="11">
        <v>0</v>
      </c>
      <c r="K201" s="11">
        <v>7.4381530252897141</v>
      </c>
      <c r="L201" s="11">
        <v>118.38678064459653</v>
      </c>
      <c r="M201" s="11">
        <v>120.30553518073306</v>
      </c>
      <c r="N201" s="11">
        <v>0</v>
      </c>
      <c r="O201" s="11">
        <v>0</v>
      </c>
      <c r="P201" s="11">
        <v>0</v>
      </c>
      <c r="Q201" s="11">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2:K31"/>
  <sheetViews>
    <sheetView workbookViewId="0">
      <selection activeCell="I23" sqref="I23"/>
    </sheetView>
  </sheetViews>
  <sheetFormatPr baseColWidth="10" defaultRowHeight="15"/>
  <sheetData>
    <row r="2" spans="1:11">
      <c r="J2" s="47" t="s">
        <v>436</v>
      </c>
      <c r="K2" s="47" t="s">
        <v>437</v>
      </c>
    </row>
    <row r="3" spans="1:11" ht="48">
      <c r="A3" s="271" t="s">
        <v>399</v>
      </c>
      <c r="B3" s="272" t="s">
        <v>400</v>
      </c>
      <c r="C3" s="271" t="s">
        <v>401</v>
      </c>
      <c r="D3" s="272" t="s">
        <v>402</v>
      </c>
      <c r="E3" s="271" t="s">
        <v>403</v>
      </c>
      <c r="F3" s="272" t="s">
        <v>404</v>
      </c>
      <c r="G3" s="272" t="s">
        <v>405</v>
      </c>
      <c r="H3" s="272" t="s">
        <v>406</v>
      </c>
      <c r="I3" s="273" t="s">
        <v>407</v>
      </c>
      <c r="J3" s="412" t="s">
        <v>408</v>
      </c>
      <c r="K3" s="412"/>
    </row>
    <row r="4" spans="1:11" s="227" customFormat="1">
      <c r="A4" s="278"/>
      <c r="B4" s="279"/>
      <c r="C4" s="278"/>
      <c r="D4" s="279"/>
      <c r="E4" s="278"/>
      <c r="F4" s="279"/>
      <c r="G4" s="279"/>
      <c r="H4" s="279"/>
      <c r="I4" s="280"/>
      <c r="J4" s="281"/>
    </row>
    <row r="5" spans="1:11" s="227" customFormat="1">
      <c r="A5" s="278"/>
      <c r="B5" s="279"/>
      <c r="C5" s="278"/>
      <c r="D5" s="279"/>
      <c r="E5" s="278"/>
      <c r="F5" s="279"/>
      <c r="G5" s="279"/>
      <c r="H5" s="279"/>
      <c r="I5" s="280"/>
      <c r="J5" s="281"/>
    </row>
    <row r="6" spans="1:11" s="227" customFormat="1">
      <c r="A6" s="278"/>
      <c r="B6" s="279"/>
      <c r="C6" s="278"/>
      <c r="D6" s="279"/>
      <c r="E6" s="278"/>
      <c r="F6" s="279"/>
      <c r="G6" s="279"/>
      <c r="H6" s="279"/>
      <c r="I6" s="280"/>
      <c r="J6" s="281"/>
    </row>
    <row r="7" spans="1:11" s="227" customFormat="1">
      <c r="A7" s="18">
        <v>43983</v>
      </c>
      <c r="B7" s="227">
        <v>9.0660000000000007</v>
      </c>
      <c r="C7" s="282">
        <v>793.72</v>
      </c>
      <c r="D7" s="11">
        <f t="shared" ref="D7:D13" si="0">B7*C7</f>
        <v>7195.8655200000012</v>
      </c>
      <c r="E7" s="227">
        <v>779.31</v>
      </c>
      <c r="F7" s="206">
        <v>0.80400000000000005</v>
      </c>
      <c r="G7" s="11">
        <f t="shared" ref="G7:G13" si="1">B7*E7*F7</f>
        <v>5680.4404658400008</v>
      </c>
      <c r="H7" s="228"/>
      <c r="I7" s="274">
        <f t="shared" ref="I7:I12" si="2">(G7-D7)*H7/C7</f>
        <v>0</v>
      </c>
      <c r="J7" s="11">
        <v>153717.3383149</v>
      </c>
    </row>
    <row r="8" spans="1:11" s="227" customFormat="1">
      <c r="A8" s="18">
        <v>44013</v>
      </c>
      <c r="B8" s="227">
        <v>9.0660000000000007</v>
      </c>
      <c r="C8" s="11">
        <v>784.73</v>
      </c>
      <c r="D8" s="11">
        <f t="shared" si="0"/>
        <v>7114.362180000001</v>
      </c>
      <c r="E8" s="227">
        <v>779.31</v>
      </c>
      <c r="F8" s="206">
        <v>0.80400000000000005</v>
      </c>
      <c r="G8" s="11">
        <f t="shared" si="1"/>
        <v>5680.4404658400008</v>
      </c>
      <c r="H8" s="228">
        <v>80893.042393697135</v>
      </c>
      <c r="I8" s="274">
        <f t="shared" si="2"/>
        <v>-147814.2673439116</v>
      </c>
      <c r="J8" s="11">
        <v>151400.86861396639</v>
      </c>
    </row>
    <row r="9" spans="1:11" s="227" customFormat="1">
      <c r="A9" s="18">
        <v>44044</v>
      </c>
      <c r="B9" s="227">
        <v>9.0660000000000007</v>
      </c>
      <c r="C9" s="11">
        <v>784.66</v>
      </c>
      <c r="D9" s="11">
        <f t="shared" si="0"/>
        <v>7113.7275600000003</v>
      </c>
      <c r="E9" s="227">
        <v>779.31</v>
      </c>
      <c r="F9" s="206">
        <v>0.80400000000000005</v>
      </c>
      <c r="G9" s="11">
        <f t="shared" si="1"/>
        <v>5680.4404658400008</v>
      </c>
      <c r="H9" s="228"/>
      <c r="I9" s="274">
        <f t="shared" si="2"/>
        <v>0</v>
      </c>
      <c r="J9" s="11">
        <v>149416.6718769494</v>
      </c>
    </row>
    <row r="10" spans="1:11" s="227" customFormat="1">
      <c r="A10" s="18">
        <v>44075</v>
      </c>
      <c r="B10" s="227">
        <v>9.0660000000000007</v>
      </c>
      <c r="C10" s="11">
        <v>773.4</v>
      </c>
      <c r="D10" s="11">
        <f t="shared" si="0"/>
        <v>7011.6444000000001</v>
      </c>
      <c r="E10" s="227">
        <v>779.31</v>
      </c>
      <c r="F10" s="206">
        <v>0.80400000000000005</v>
      </c>
      <c r="G10" s="11">
        <f>B10*E10*F10</f>
        <v>5680.4404658400008</v>
      </c>
      <c r="H10" s="228">
        <v>84978.359713735525</v>
      </c>
      <c r="I10" s="274">
        <f t="shared" si="2"/>
        <v>-146267.81325237695</v>
      </c>
      <c r="J10" s="11">
        <v>142126.97076791531</v>
      </c>
    </row>
    <row r="11" spans="1:11" s="227" customFormat="1">
      <c r="A11" s="18">
        <v>44105</v>
      </c>
      <c r="B11" s="227">
        <v>9.0879999999999992</v>
      </c>
      <c r="C11" s="11">
        <v>788.27</v>
      </c>
      <c r="D11" s="11">
        <f t="shared" si="0"/>
        <v>7163.7977599999995</v>
      </c>
      <c r="E11" s="227">
        <v>779.31</v>
      </c>
      <c r="F11" s="206">
        <v>0.80400000000000005</v>
      </c>
      <c r="G11" s="11">
        <f t="shared" si="1"/>
        <v>5694.2249011199992</v>
      </c>
      <c r="H11" s="228">
        <v>84732.966211568011</v>
      </c>
      <c r="I11" s="274">
        <f t="shared" si="2"/>
        <v>-157967.78692188777</v>
      </c>
      <c r="J11" s="11">
        <v>-153247.6733157915</v>
      </c>
    </row>
    <row r="12" spans="1:11" s="227" customFormat="1">
      <c r="A12" s="18">
        <v>44136</v>
      </c>
      <c r="B12" s="227">
        <v>9.0879999999999992</v>
      </c>
      <c r="C12" s="11">
        <v>762.88</v>
      </c>
      <c r="D12" s="11">
        <f t="shared" si="0"/>
        <v>6933.0534399999997</v>
      </c>
      <c r="E12" s="227">
        <v>779.31</v>
      </c>
      <c r="F12" s="206">
        <v>0.80400000000000005</v>
      </c>
      <c r="G12" s="11">
        <f t="shared" si="1"/>
        <v>5694.2249011199992</v>
      </c>
      <c r="H12" s="228">
        <v>83371.050377593332</v>
      </c>
      <c r="I12" s="274">
        <f t="shared" si="2"/>
        <v>-135384.90525923454</v>
      </c>
      <c r="J12" s="11">
        <v>-132495.77335167691</v>
      </c>
    </row>
    <row r="13" spans="1:11">
      <c r="A13" s="18">
        <v>44166</v>
      </c>
      <c r="B13" s="227">
        <v>9.0879999999999992</v>
      </c>
      <c r="C13" s="11">
        <v>734.73</v>
      </c>
      <c r="D13" s="11">
        <f t="shared" si="0"/>
        <v>6677.22624</v>
      </c>
      <c r="E13" s="227">
        <v>779.31</v>
      </c>
      <c r="F13" s="206">
        <v>0.80400000000000005</v>
      </c>
      <c r="G13" s="11">
        <f t="shared" si="1"/>
        <v>5694.2249011199992</v>
      </c>
      <c r="H13" s="228">
        <v>75000</v>
      </c>
      <c r="I13" s="274">
        <f t="shared" ref="I13:I18" si="3">(G13-D13)*H13/C13</f>
        <v>-100343.11980727621</v>
      </c>
      <c r="J13" s="11">
        <v>-105426.4463973985</v>
      </c>
    </row>
    <row r="14" spans="1:11">
      <c r="A14" s="18">
        <v>44197</v>
      </c>
      <c r="B14" s="227">
        <v>9.0879999999999992</v>
      </c>
      <c r="C14" s="11">
        <v>723.56</v>
      </c>
      <c r="D14" s="11">
        <f t="shared" ref="D14" si="4">B14*C14</f>
        <v>6575.713279999999</v>
      </c>
      <c r="E14" s="227">
        <v>801.49</v>
      </c>
      <c r="F14" s="206">
        <v>0.77</v>
      </c>
      <c r="G14" s="11">
        <f t="shared" ref="G14:G18" si="5">B14*E14*F14</f>
        <v>5608.6346623999998</v>
      </c>
      <c r="H14" s="228">
        <v>59000</v>
      </c>
      <c r="I14" s="274">
        <f t="shared" si="3"/>
        <v>-78856.816903090221</v>
      </c>
      <c r="J14" s="11">
        <v>-80448.144476912348</v>
      </c>
      <c r="K14" s="302">
        <v>944.36700023545347</v>
      </c>
    </row>
    <row r="15" spans="1:11">
      <c r="A15" s="18">
        <v>44228</v>
      </c>
      <c r="B15" s="227">
        <v>9.0879999999999992</v>
      </c>
      <c r="C15" s="11">
        <v>722.62649999999849</v>
      </c>
      <c r="D15" s="11">
        <f>B15*C15</f>
        <v>6567.2296319999859</v>
      </c>
      <c r="E15" s="227">
        <v>801.49</v>
      </c>
      <c r="F15" s="206">
        <v>0.77</v>
      </c>
      <c r="G15" s="11">
        <f t="shared" si="5"/>
        <v>5608.6346623999998</v>
      </c>
      <c r="H15" s="228">
        <v>59441</v>
      </c>
      <c r="I15" s="274">
        <f t="shared" si="3"/>
        <v>-78851.029664692483</v>
      </c>
      <c r="J15" s="11">
        <v>-79980.748836769984</v>
      </c>
      <c r="K15" s="302">
        <v>-774.38991472597434</v>
      </c>
    </row>
    <row r="16" spans="1:11">
      <c r="A16" s="18">
        <v>44256</v>
      </c>
      <c r="B16" s="227">
        <v>9.0879999999999992</v>
      </c>
      <c r="C16" s="11">
        <v>726.37</v>
      </c>
      <c r="D16" s="11">
        <f t="shared" ref="D16:D20" si="6">B16*C16</f>
        <v>6601.2505599999995</v>
      </c>
      <c r="E16" s="227">
        <v>801.49</v>
      </c>
      <c r="F16" s="206">
        <v>0.77</v>
      </c>
      <c r="G16" s="11">
        <f t="shared" si="5"/>
        <v>5608.6346623999998</v>
      </c>
      <c r="H16" s="228">
        <v>59000</v>
      </c>
      <c r="I16" s="274">
        <f t="shared" si="3"/>
        <v>-80626.041767143441</v>
      </c>
      <c r="J16" s="11">
        <v>-82048.343914487356</v>
      </c>
      <c r="K16" s="302">
        <v>-33169.729710951447</v>
      </c>
    </row>
    <row r="17" spans="1:11">
      <c r="A17" s="18">
        <v>44287</v>
      </c>
      <c r="B17" s="227">
        <v>9.0879999999999992</v>
      </c>
      <c r="C17" s="11">
        <v>707.85</v>
      </c>
      <c r="D17" s="11">
        <f t="shared" si="6"/>
        <v>6432.9407999999994</v>
      </c>
      <c r="E17" s="227">
        <v>801.49</v>
      </c>
      <c r="F17" s="206">
        <v>0.77</v>
      </c>
      <c r="G17" s="11">
        <f t="shared" si="5"/>
        <v>5608.6346623999998</v>
      </c>
      <c r="H17" s="228">
        <v>59000</v>
      </c>
      <c r="I17" s="274">
        <f t="shared" si="3"/>
        <v>-68706.734644910612</v>
      </c>
      <c r="J17" s="301">
        <v>-68582.647988349432</v>
      </c>
      <c r="K17" s="302">
        <v>-99751.24567309134</v>
      </c>
    </row>
    <row r="18" spans="1:11">
      <c r="A18" s="18">
        <v>44317</v>
      </c>
      <c r="B18" s="227">
        <v>9.0879999999999992</v>
      </c>
      <c r="C18" s="11">
        <v>712.26</v>
      </c>
      <c r="D18" s="11">
        <f t="shared" si="6"/>
        <v>6473.0188799999996</v>
      </c>
      <c r="E18" s="227">
        <v>801.49</v>
      </c>
      <c r="F18" s="206">
        <v>0.77</v>
      </c>
      <c r="G18" s="11">
        <f t="shared" si="5"/>
        <v>5608.6346623999998</v>
      </c>
      <c r="H18" s="228">
        <v>59000</v>
      </c>
      <c r="I18" s="274">
        <f t="shared" si="3"/>
        <v>-71601.197369499889</v>
      </c>
      <c r="J18" s="301">
        <v>-71146.499498378529</v>
      </c>
      <c r="K18" s="302">
        <v>-132228.17141762681</v>
      </c>
    </row>
    <row r="19" spans="1:11">
      <c r="A19" s="18">
        <v>44348</v>
      </c>
      <c r="B19" s="227">
        <v>9.0879999999999992</v>
      </c>
      <c r="C19" s="11">
        <v>726.54</v>
      </c>
      <c r="D19" s="11">
        <f t="shared" si="6"/>
        <v>6602.7955199999988</v>
      </c>
      <c r="E19" s="227">
        <v>801.49</v>
      </c>
      <c r="F19" s="206">
        <v>0.77</v>
      </c>
      <c r="G19" s="11">
        <f>B19*E19*F19</f>
        <v>5608.6346623999998</v>
      </c>
      <c r="H19" s="228">
        <v>59000</v>
      </c>
      <c r="I19" s="274">
        <f>(G19-D19)*H19/C19</f>
        <v>-80732.637705287998</v>
      </c>
      <c r="J19" s="301">
        <v>-84749.516169404902</v>
      </c>
      <c r="K19" s="302">
        <v>-190972.39847831099</v>
      </c>
    </row>
    <row r="20" spans="1:11" s="227" customFormat="1">
      <c r="A20" s="18">
        <v>44378</v>
      </c>
      <c r="B20" s="227">
        <v>9.1839999999999993</v>
      </c>
      <c r="C20" s="11">
        <v>750.44</v>
      </c>
      <c r="D20" s="11">
        <f t="shared" si="6"/>
        <v>6892.0409600000003</v>
      </c>
      <c r="E20" s="11">
        <v>743.19</v>
      </c>
      <c r="F20" s="206">
        <v>0.83899999999999997</v>
      </c>
      <c r="G20" s="11">
        <f>B20*E20*F20</f>
        <v>5726.5583894399997</v>
      </c>
      <c r="H20" s="228">
        <v>61512.807676360178</v>
      </c>
      <c r="I20" s="274">
        <f>(G20-D20)*H20/C20</f>
        <v>-95533.427339970134</v>
      </c>
      <c r="J20" s="301">
        <v>-95242.534697450435</v>
      </c>
      <c r="K20" s="302">
        <v>-235977.89334316851</v>
      </c>
    </row>
    <row r="21" spans="1:11" s="227" customFormat="1">
      <c r="A21" s="18">
        <v>44409</v>
      </c>
      <c r="B21" s="227">
        <v>9.1839999999999993</v>
      </c>
      <c r="C21" s="11">
        <v>779.83</v>
      </c>
      <c r="D21" s="11">
        <f t="shared" ref="D21" si="7">B21*C21</f>
        <v>7161.9587199999996</v>
      </c>
      <c r="E21" s="11">
        <v>743.19</v>
      </c>
      <c r="F21" s="206">
        <v>0.83899999999999997</v>
      </c>
      <c r="G21" s="11">
        <f>B21*E21*F21</f>
        <v>5726.5583894399997</v>
      </c>
      <c r="H21" s="228">
        <v>61800</v>
      </c>
      <c r="I21" s="274">
        <f>(G21-D21)*H21/C21</f>
        <v>-113752.66459178025</v>
      </c>
      <c r="J21" s="301">
        <v>-111719.11803833451</v>
      </c>
      <c r="K21" s="302">
        <v>-372205.6087853263</v>
      </c>
    </row>
    <row r="22" spans="1:11" s="227" customFormat="1">
      <c r="A22" s="18">
        <v>44440</v>
      </c>
      <c r="B22" s="227">
        <v>9.1839999999999993</v>
      </c>
      <c r="C22" s="11">
        <v>783.63</v>
      </c>
      <c r="D22" s="11">
        <f t="shared" ref="D22:D23" si="8">B22*C22</f>
        <v>7196.8579199999995</v>
      </c>
      <c r="E22" s="11">
        <v>743.19</v>
      </c>
      <c r="F22" s="206">
        <v>0.83899999999999997</v>
      </c>
      <c r="G22" s="11">
        <f>B22*E22*F22</f>
        <v>5726.5583894399997</v>
      </c>
      <c r="H22" s="228">
        <v>61500</v>
      </c>
      <c r="I22" s="274">
        <f>(G22-D22)*H22/C22</f>
        <v>-115390.45356793382</v>
      </c>
      <c r="J22" s="11"/>
    </row>
    <row r="23" spans="1:11" s="227" customFormat="1">
      <c r="A23" s="18">
        <v>44470</v>
      </c>
      <c r="B23" s="227">
        <v>9.1839999999999993</v>
      </c>
      <c r="C23" s="11">
        <v>813.95</v>
      </c>
      <c r="D23" s="11">
        <f t="shared" si="8"/>
        <v>7475.3167999999996</v>
      </c>
      <c r="E23" s="227">
        <v>743.19</v>
      </c>
      <c r="F23" s="206">
        <v>0.83899999999999997</v>
      </c>
      <c r="G23" s="11">
        <f>B23*E23*F23</f>
        <v>5726.5583894399997</v>
      </c>
      <c r="H23" s="228">
        <v>61500</v>
      </c>
      <c r="I23" s="274">
        <f>(G23-D23)*H23/C23</f>
        <v>-132131.75532826339</v>
      </c>
      <c r="J23" s="11"/>
    </row>
    <row r="24" spans="1:11" s="227" customFormat="1">
      <c r="A24" s="18">
        <v>44501</v>
      </c>
      <c r="C24" s="11"/>
      <c r="D24" s="11"/>
      <c r="F24" s="206"/>
      <c r="G24" s="11"/>
      <c r="H24" s="228"/>
      <c r="I24" s="274"/>
      <c r="J24" s="11"/>
    </row>
    <row r="25" spans="1:11" s="227" customFormat="1">
      <c r="A25" s="18">
        <v>44531</v>
      </c>
      <c r="C25" s="11"/>
      <c r="D25" s="11"/>
      <c r="F25" s="206"/>
      <c r="G25" s="11"/>
      <c r="H25" s="228"/>
      <c r="I25" s="274"/>
      <c r="J25" s="11"/>
    </row>
    <row r="31" spans="1:11">
      <c r="C31" s="282">
        <v>839.38</v>
      </c>
      <c r="D31" s="282">
        <v>853.38</v>
      </c>
      <c r="E31" s="282">
        <v>821.81</v>
      </c>
      <c r="F31" s="282">
        <v>793.72</v>
      </c>
      <c r="G31" s="282">
        <v>784.73</v>
      </c>
      <c r="H31" s="282">
        <v>784.66</v>
      </c>
      <c r="I31" s="282">
        <v>773.4</v>
      </c>
      <c r="J31" s="282">
        <v>788.27</v>
      </c>
      <c r="K31" s="282">
        <v>762.88</v>
      </c>
    </row>
  </sheetData>
  <mergeCells count="1">
    <mergeCell ref="J3:K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27E94-E5EB-A043-BDE5-A6437B751CBA}">
  <dimension ref="A1:S64"/>
  <sheetViews>
    <sheetView topLeftCell="J1" workbookViewId="0">
      <pane ySplit="1" topLeftCell="A32" activePane="bottomLeft" state="frozen"/>
      <selection activeCell="C52" sqref="C52"/>
      <selection pane="bottomLeft" activeCell="O50" sqref="O50"/>
    </sheetView>
  </sheetViews>
  <sheetFormatPr baseColWidth="10" defaultColWidth="8.83203125" defaultRowHeight="15"/>
  <cols>
    <col min="1" max="1" width="6" style="227" bestFit="1" customWidth="1"/>
    <col min="2" max="2" width="8" style="227" bestFit="1" customWidth="1"/>
    <col min="3" max="3" width="17" style="47" customWidth="1"/>
    <col min="4" max="5" width="14.1640625" style="227" bestFit="1" customWidth="1"/>
    <col min="6" max="6" width="16" style="227" bestFit="1" customWidth="1"/>
    <col min="7" max="7" width="17.6640625" style="227" bestFit="1" customWidth="1"/>
    <col min="8" max="10" width="12.83203125" style="227" bestFit="1" customWidth="1"/>
    <col min="11" max="11" width="10.83203125" style="227" bestFit="1" customWidth="1"/>
    <col min="12" max="12" width="15" style="227" bestFit="1" customWidth="1"/>
    <col min="13" max="13" width="15" style="227" customWidth="1"/>
    <col min="14" max="14" width="17.33203125" style="227" bestFit="1" customWidth="1"/>
    <col min="15" max="15" width="12.1640625" style="228" bestFit="1" customWidth="1"/>
    <col min="16" max="16" width="11.33203125" style="373" bestFit="1" customWidth="1"/>
    <col min="17" max="18" width="11.6640625" style="228" customWidth="1"/>
    <col min="19" max="19" width="13.1640625" style="227" bestFit="1" customWidth="1"/>
    <col min="20" max="16384" width="8.83203125" style="227"/>
  </cols>
  <sheetData>
    <row r="1" spans="1:18" ht="64">
      <c r="A1" s="307" t="s">
        <v>115</v>
      </c>
      <c r="B1" s="308" t="s">
        <v>446</v>
      </c>
      <c r="C1" s="308" t="s">
        <v>447</v>
      </c>
      <c r="D1" s="309" t="s">
        <v>448</v>
      </c>
      <c r="E1" s="309" t="s">
        <v>449</v>
      </c>
      <c r="F1" s="309" t="s">
        <v>450</v>
      </c>
      <c r="G1" s="309" t="s">
        <v>451</v>
      </c>
      <c r="H1" s="309" t="s">
        <v>452</v>
      </c>
      <c r="I1" s="309" t="s">
        <v>453</v>
      </c>
      <c r="J1" s="309" t="s">
        <v>454</v>
      </c>
      <c r="K1" s="309" t="s">
        <v>455</v>
      </c>
      <c r="L1" s="309" t="s">
        <v>456</v>
      </c>
      <c r="M1" s="310" t="s">
        <v>457</v>
      </c>
      <c r="N1" s="311" t="s">
        <v>458</v>
      </c>
      <c r="O1" s="312" t="s">
        <v>107</v>
      </c>
      <c r="P1" s="313" t="s">
        <v>459</v>
      </c>
      <c r="Q1" s="314" t="s">
        <v>460</v>
      </c>
      <c r="R1" s="315" t="s">
        <v>461</v>
      </c>
    </row>
    <row r="2" spans="1:18">
      <c r="A2" s="316"/>
      <c r="B2" s="317"/>
      <c r="C2" s="318"/>
      <c r="D2" s="318"/>
      <c r="E2" s="318"/>
      <c r="F2" s="318"/>
      <c r="G2" s="318"/>
      <c r="H2" s="318"/>
      <c r="I2" s="318"/>
      <c r="J2" s="318"/>
      <c r="K2" s="319">
        <v>447.49946931283853</v>
      </c>
      <c r="L2" s="320"/>
      <c r="M2" s="320"/>
      <c r="N2" s="321">
        <f t="shared" ref="N2:N50" si="0">SUM(J2:K2)</f>
        <v>447.49946931283853</v>
      </c>
      <c r="O2" s="322"/>
      <c r="P2" s="323"/>
      <c r="Q2" s="314"/>
      <c r="R2" s="314"/>
    </row>
    <row r="3" spans="1:18">
      <c r="A3" s="324" t="s">
        <v>462</v>
      </c>
      <c r="B3" s="317"/>
      <c r="C3" s="318"/>
      <c r="D3" s="318"/>
      <c r="E3" s="318"/>
      <c r="F3" s="318"/>
      <c r="G3" s="318"/>
      <c r="H3" s="318"/>
      <c r="I3" s="318"/>
      <c r="J3" s="318"/>
      <c r="K3" s="319">
        <v>-2390.0188935775768</v>
      </c>
      <c r="L3" s="320"/>
      <c r="M3" s="320"/>
      <c r="N3" s="321">
        <f t="shared" si="0"/>
        <v>-2390.0188935775768</v>
      </c>
      <c r="O3" s="322"/>
      <c r="P3" s="323"/>
      <c r="Q3" s="314"/>
      <c r="R3" s="314"/>
    </row>
    <row r="4" spans="1:18">
      <c r="A4" s="324" t="s">
        <v>463</v>
      </c>
      <c r="B4" s="317"/>
      <c r="C4" s="318"/>
      <c r="D4" s="318"/>
      <c r="E4" s="318"/>
      <c r="F4" s="318"/>
      <c r="G4" s="318"/>
      <c r="H4" s="318"/>
      <c r="I4" s="318"/>
      <c r="J4" s="318"/>
      <c r="K4" s="319">
        <v>-3078.9338729787009</v>
      </c>
      <c r="L4" s="320"/>
      <c r="M4" s="320"/>
      <c r="N4" s="321">
        <f t="shared" si="0"/>
        <v>-3078.9338729787009</v>
      </c>
      <c r="O4" s="322"/>
      <c r="P4" s="323"/>
      <c r="Q4" s="314"/>
      <c r="R4" s="314"/>
    </row>
    <row r="5" spans="1:18">
      <c r="A5" s="324" t="s">
        <v>464</v>
      </c>
      <c r="B5" s="317"/>
      <c r="C5" s="318"/>
      <c r="D5" s="318"/>
      <c r="E5" s="318"/>
      <c r="F5" s="318"/>
      <c r="G5" s="318"/>
      <c r="H5" s="318"/>
      <c r="I5" s="318"/>
      <c r="J5" s="318"/>
      <c r="K5" s="319">
        <v>-6862.9536131795339</v>
      </c>
      <c r="L5" s="320"/>
      <c r="M5" s="320"/>
      <c r="N5" s="321">
        <f t="shared" si="0"/>
        <v>-6862.9536131795339</v>
      </c>
      <c r="O5" s="322"/>
      <c r="P5" s="323"/>
      <c r="Q5" s="314"/>
      <c r="R5" s="314"/>
    </row>
    <row r="6" spans="1:18">
      <c r="A6" s="324" t="s">
        <v>465</v>
      </c>
      <c r="B6" s="317"/>
      <c r="C6" s="318"/>
      <c r="D6" s="318"/>
      <c r="E6" s="318"/>
      <c r="F6" s="318"/>
      <c r="G6" s="318"/>
      <c r="H6" s="318"/>
      <c r="I6" s="318"/>
      <c r="J6" s="318"/>
      <c r="K6" s="319">
        <v>-6595.4716585735423</v>
      </c>
      <c r="L6" s="320"/>
      <c r="M6" s="320"/>
      <c r="N6" s="321">
        <f t="shared" si="0"/>
        <v>-6595.4716585735423</v>
      </c>
      <c r="O6" s="322"/>
      <c r="P6" s="323"/>
      <c r="Q6" s="314"/>
      <c r="R6" s="314"/>
    </row>
    <row r="7" spans="1:18">
      <c r="A7" s="324" t="s">
        <v>466</v>
      </c>
      <c r="B7" s="317"/>
      <c r="C7" s="318"/>
      <c r="D7" s="318"/>
      <c r="E7" s="318"/>
      <c r="F7" s="318"/>
      <c r="G7" s="318"/>
      <c r="H7" s="318"/>
      <c r="I7" s="318"/>
      <c r="J7" s="318"/>
      <c r="K7" s="319">
        <v>-6516.8587807874192</v>
      </c>
      <c r="L7" s="320"/>
      <c r="M7" s="320"/>
      <c r="N7" s="321">
        <f t="shared" si="0"/>
        <v>-6516.8587807874192</v>
      </c>
      <c r="O7" s="322"/>
      <c r="P7" s="323"/>
      <c r="Q7" s="314"/>
      <c r="R7" s="314"/>
    </row>
    <row r="8" spans="1:18">
      <c r="A8" s="324" t="s">
        <v>467</v>
      </c>
      <c r="B8" s="317"/>
      <c r="C8" s="318"/>
      <c r="D8" s="318"/>
      <c r="E8" s="318"/>
      <c r="F8" s="318"/>
      <c r="G8" s="318"/>
      <c r="H8" s="318"/>
      <c r="I8" s="318"/>
      <c r="J8" s="318"/>
      <c r="K8" s="319">
        <v>2949.178514304589</v>
      </c>
      <c r="L8" s="320"/>
      <c r="M8" s="320"/>
      <c r="N8" s="321">
        <f t="shared" si="0"/>
        <v>2949.178514304589</v>
      </c>
      <c r="O8" s="322"/>
      <c r="P8" s="323"/>
      <c r="Q8" s="314"/>
      <c r="R8" s="314"/>
    </row>
    <row r="9" spans="1:18">
      <c r="A9" s="324" t="s">
        <v>468</v>
      </c>
      <c r="B9" s="317"/>
      <c r="C9" s="318"/>
      <c r="D9" s="318"/>
      <c r="E9" s="318"/>
      <c r="F9" s="318"/>
      <c r="G9" s="318"/>
      <c r="H9" s="318"/>
      <c r="I9" s="318"/>
      <c r="J9" s="318"/>
      <c r="K9" s="319">
        <v>1593.914722011795</v>
      </c>
      <c r="L9" s="320"/>
      <c r="M9" s="320"/>
      <c r="N9" s="321">
        <f t="shared" si="0"/>
        <v>1593.914722011795</v>
      </c>
      <c r="O9" s="322"/>
      <c r="P9" s="323"/>
      <c r="Q9" s="314"/>
      <c r="R9" s="314"/>
    </row>
    <row r="10" spans="1:18">
      <c r="A10" s="324" t="s">
        <v>469</v>
      </c>
      <c r="B10" s="317"/>
      <c r="C10" s="318"/>
      <c r="D10" s="318"/>
      <c r="E10" s="318"/>
      <c r="F10" s="318"/>
      <c r="G10" s="318"/>
      <c r="H10" s="318"/>
      <c r="I10" s="318"/>
      <c r="J10" s="318"/>
      <c r="K10" s="319">
        <v>-454.21486436995491</v>
      </c>
      <c r="L10" s="320"/>
      <c r="M10" s="320"/>
      <c r="N10" s="321">
        <f t="shared" si="0"/>
        <v>-454.21486436995491</v>
      </c>
      <c r="O10" s="322"/>
      <c r="P10" s="323"/>
      <c r="Q10" s="314"/>
      <c r="R10" s="314"/>
    </row>
    <row r="11" spans="1:18">
      <c r="A11" s="324" t="s">
        <v>470</v>
      </c>
      <c r="B11" s="325">
        <v>306</v>
      </c>
      <c r="C11" s="326" t="s">
        <v>471</v>
      </c>
      <c r="D11" s="327">
        <v>-310481520.92514533</v>
      </c>
      <c r="E11" s="327">
        <v>-70746608.50116998</v>
      </c>
      <c r="F11" s="327">
        <v>-335813954.68978012</v>
      </c>
      <c r="G11" s="327">
        <v>-76518880.450200111</v>
      </c>
      <c r="H11" s="327">
        <v>-465742.00059606449</v>
      </c>
      <c r="I11" s="327">
        <v>-106124.4059889326</v>
      </c>
      <c r="J11" s="327">
        <v>-571866.40658499708</v>
      </c>
      <c r="K11" s="328">
        <v>769.18794502778815</v>
      </c>
      <c r="L11" s="329"/>
      <c r="M11" s="413">
        <v>-24229.131756757666</v>
      </c>
      <c r="N11" s="321">
        <f t="shared" si="0"/>
        <v>-571097.21863996924</v>
      </c>
      <c r="O11" s="330">
        <v>-572883.29</v>
      </c>
      <c r="P11" s="331"/>
      <c r="Q11" s="332"/>
      <c r="R11" s="332"/>
    </row>
    <row r="12" spans="1:18">
      <c r="A12" s="324" t="s">
        <v>472</v>
      </c>
      <c r="B12" s="325">
        <v>306</v>
      </c>
      <c r="C12" s="326" t="s">
        <v>471</v>
      </c>
      <c r="D12" s="327">
        <v>-351559081.27230358</v>
      </c>
      <c r="E12" s="327">
        <v>-87381220.254464239</v>
      </c>
      <c r="F12" s="327">
        <v>-377533163.0433144</v>
      </c>
      <c r="G12" s="327">
        <v>-93837167.72117804</v>
      </c>
      <c r="H12" s="327">
        <v>-523602.57276855927</v>
      </c>
      <c r="I12" s="327">
        <v>-130143.22250277799</v>
      </c>
      <c r="J12" s="327">
        <v>-653745.79527133727</v>
      </c>
      <c r="K12" s="328">
        <v>1943.991388934129</v>
      </c>
      <c r="L12" s="329"/>
      <c r="M12" s="413"/>
      <c r="N12" s="321">
        <f t="shared" si="0"/>
        <v>-651801.80388240318</v>
      </c>
      <c r="O12" s="330">
        <v>-654547.94999999995</v>
      </c>
      <c r="P12" s="331"/>
      <c r="Q12" s="332"/>
      <c r="R12" s="332"/>
    </row>
    <row r="13" spans="1:18">
      <c r="A13" s="324" t="s">
        <v>473</v>
      </c>
      <c r="B13" s="325">
        <v>306</v>
      </c>
      <c r="C13" s="326" t="s">
        <v>471</v>
      </c>
      <c r="D13" s="327">
        <v>-370086098.22750717</v>
      </c>
      <c r="E13" s="327">
        <v>-88326531.541947201</v>
      </c>
      <c r="F13" s="327">
        <v>-396024439.68539292</v>
      </c>
      <c r="G13" s="327">
        <v>-94517101.103728846</v>
      </c>
      <c r="H13" s="327">
        <v>-549248.21392368281</v>
      </c>
      <c r="I13" s="327">
        <v>-131086.22540494689</v>
      </c>
      <c r="J13" s="327">
        <v>-680334.43932862987</v>
      </c>
      <c r="K13" s="328">
        <v>5785.0540937360047</v>
      </c>
      <c r="L13" s="329"/>
      <c r="M13" s="413"/>
      <c r="N13" s="321">
        <f t="shared" si="0"/>
        <v>-674549.38523489388</v>
      </c>
      <c r="O13" s="330">
        <v>-680840.66</v>
      </c>
      <c r="P13" s="331"/>
      <c r="Q13" s="332"/>
      <c r="R13" s="332"/>
    </row>
    <row r="14" spans="1:18" s="25" customFormat="1">
      <c r="A14" s="333" t="s">
        <v>474</v>
      </c>
      <c r="B14" s="334">
        <v>306</v>
      </c>
      <c r="C14" s="335" t="s">
        <v>471</v>
      </c>
      <c r="D14" s="336">
        <v>-426776407.62252373</v>
      </c>
      <c r="E14" s="336">
        <v>-91829130.258550629</v>
      </c>
      <c r="F14" s="336">
        <v>-455446260.32298481</v>
      </c>
      <c r="G14" s="336">
        <v>-97997998.994267344</v>
      </c>
      <c r="H14" s="336">
        <v>-631660.62483250955</v>
      </c>
      <c r="I14" s="336">
        <v>-135913.89955240049</v>
      </c>
      <c r="J14" s="336">
        <v>-767574.52438491012</v>
      </c>
      <c r="K14" s="337">
        <v>-42584.991729533816</v>
      </c>
      <c r="L14" s="338"/>
      <c r="M14" s="413"/>
      <c r="N14" s="339">
        <f t="shared" si="0"/>
        <v>-810159.51611444389</v>
      </c>
      <c r="O14" s="340">
        <v>-767844.98</v>
      </c>
      <c r="P14" s="341"/>
      <c r="Q14" s="342"/>
      <c r="R14" s="342"/>
    </row>
    <row r="15" spans="1:18">
      <c r="A15" s="324" t="s">
        <v>475</v>
      </c>
      <c r="B15" s="325">
        <v>306</v>
      </c>
      <c r="C15" s="326" t="s">
        <v>471</v>
      </c>
      <c r="D15" s="327">
        <v>-40869153.094837368</v>
      </c>
      <c r="E15" s="327">
        <v>-14153702.5970807</v>
      </c>
      <c r="F15" s="327">
        <v>-43408207.404628962</v>
      </c>
      <c r="G15" s="327">
        <v>-15033021.51752012</v>
      </c>
      <c r="H15" s="327">
        <v>-60202.863375919791</v>
      </c>
      <c r="I15" s="327">
        <v>-20849.30465131384</v>
      </c>
      <c r="J15" s="327">
        <v>-81052.168027233609</v>
      </c>
      <c r="K15" s="328">
        <v>-62850.450464998219</v>
      </c>
      <c r="L15" s="329"/>
      <c r="M15" s="413"/>
      <c r="N15" s="321">
        <f>SUM(J15:K15)</f>
        <v>-143902.61849223182</v>
      </c>
      <c r="O15" s="330">
        <v>-81306.33</v>
      </c>
      <c r="P15" s="331"/>
      <c r="Q15" s="332"/>
      <c r="R15" s="332"/>
    </row>
    <row r="16" spans="1:18">
      <c r="A16" s="324" t="s">
        <v>476</v>
      </c>
      <c r="B16" s="325">
        <v>306</v>
      </c>
      <c r="C16" s="326" t="s">
        <v>471</v>
      </c>
      <c r="D16" s="327">
        <v>35082276.510270439</v>
      </c>
      <c r="E16" s="327">
        <v>-6056876.556382698</v>
      </c>
      <c r="F16" s="327">
        <v>37113018.89528095</v>
      </c>
      <c r="G16" s="327">
        <v>-6407479.6861488661</v>
      </c>
      <c r="H16" s="327">
        <v>51472.063455499127</v>
      </c>
      <c r="I16" s="327">
        <v>-8886.5366066249062</v>
      </c>
      <c r="J16" s="327">
        <v>42585.526848874208</v>
      </c>
      <c r="K16" s="328">
        <v>-39552.643995480023</v>
      </c>
      <c r="L16" s="329"/>
      <c r="M16" s="413"/>
      <c r="N16" s="321">
        <f t="shared" si="0"/>
        <v>3032.8828533941851</v>
      </c>
      <c r="O16" s="330">
        <v>42788.7</v>
      </c>
      <c r="P16" s="331"/>
      <c r="Q16" s="332"/>
      <c r="R16" s="332"/>
    </row>
    <row r="17" spans="1:19">
      <c r="A17" s="324" t="s">
        <v>477</v>
      </c>
      <c r="B17" s="325">
        <v>306</v>
      </c>
      <c r="C17" s="326" t="s">
        <v>471</v>
      </c>
      <c r="D17" s="327">
        <v>-9544892.7615526225</v>
      </c>
      <c r="E17" s="327">
        <v>-10499866.318214901</v>
      </c>
      <c r="F17" s="327">
        <v>-10014344.140173661</v>
      </c>
      <c r="G17" s="327">
        <v>-11016286.65331573</v>
      </c>
      <c r="H17" s="327">
        <v>-13888.898623489949</v>
      </c>
      <c r="I17" s="327">
        <v>-15278.49316875528</v>
      </c>
      <c r="J17" s="327">
        <v>-29167.391792245231</v>
      </c>
      <c r="K17" s="328">
        <v>-26429.454069216768</v>
      </c>
      <c r="L17" s="329"/>
      <c r="M17" s="413"/>
      <c r="N17" s="321">
        <f t="shared" si="0"/>
        <v>-55596.845861462003</v>
      </c>
      <c r="O17" s="330">
        <v>-29391.59</v>
      </c>
      <c r="P17" s="331"/>
      <c r="Q17" s="332"/>
      <c r="R17" s="332"/>
    </row>
    <row r="18" spans="1:19">
      <c r="A18" s="324" t="s">
        <v>478</v>
      </c>
      <c r="B18" s="325">
        <v>306</v>
      </c>
      <c r="C18" s="326" t="s">
        <v>471</v>
      </c>
      <c r="D18" s="327">
        <v>-1652065.80027872</v>
      </c>
      <c r="E18" s="327">
        <v>-10661586.215888871</v>
      </c>
      <c r="F18" s="327">
        <v>-1722189.6407647659</v>
      </c>
      <c r="G18" s="327">
        <v>-11114129.553451501</v>
      </c>
      <c r="H18" s="327">
        <v>-2388.5056271485041</v>
      </c>
      <c r="I18" s="327">
        <v>-15414.19153322055</v>
      </c>
      <c r="J18" s="327">
        <v>-17802.697160369062</v>
      </c>
      <c r="K18" s="328">
        <v>-26332.291258001551</v>
      </c>
      <c r="L18" s="329"/>
      <c r="M18" s="413"/>
      <c r="N18" s="321">
        <f t="shared" si="0"/>
        <v>-44134.988418370616</v>
      </c>
      <c r="O18" s="330">
        <v>-17753.419999999998</v>
      </c>
      <c r="P18" s="331"/>
      <c r="Q18" s="332"/>
      <c r="R18" s="332"/>
    </row>
    <row r="19" spans="1:19">
      <c r="A19" s="324" t="s">
        <v>479</v>
      </c>
      <c r="B19" s="325">
        <v>306</v>
      </c>
      <c r="C19" s="326" t="s">
        <v>471</v>
      </c>
      <c r="D19" s="327">
        <v>-81275386.520174921</v>
      </c>
      <c r="E19" s="327">
        <v>-21948844.839116681</v>
      </c>
      <c r="F19" s="327">
        <v>-83913588.711960509</v>
      </c>
      <c r="G19" s="327">
        <v>-22661305.192010179</v>
      </c>
      <c r="H19" s="327">
        <v>-116379.79586483839</v>
      </c>
      <c r="I19" s="327">
        <v>-31428.974886650762</v>
      </c>
      <c r="J19" s="327">
        <v>-147808.77075148909</v>
      </c>
      <c r="K19" s="328">
        <v>-18529.92696765688</v>
      </c>
      <c r="L19" s="329"/>
      <c r="M19" s="413"/>
      <c r="N19" s="321">
        <f t="shared" si="0"/>
        <v>-166338.69771914597</v>
      </c>
      <c r="O19" s="330">
        <v>-148114.87</v>
      </c>
      <c r="P19" s="331"/>
      <c r="Q19" s="332"/>
      <c r="R19" s="332"/>
    </row>
    <row r="20" spans="1:19">
      <c r="A20" s="324" t="s">
        <v>480</v>
      </c>
      <c r="B20" s="325">
        <v>306</v>
      </c>
      <c r="C20" s="326" t="s">
        <v>471</v>
      </c>
      <c r="D20" s="327">
        <v>-93156515.965604573</v>
      </c>
      <c r="E20" s="327">
        <v>-22131926.030523781</v>
      </c>
      <c r="F20" s="327">
        <v>-95755423.144661009</v>
      </c>
      <c r="G20" s="327">
        <v>-22749368.84545593</v>
      </c>
      <c r="H20" s="327">
        <v>-132803.2416391992</v>
      </c>
      <c r="I20" s="327">
        <v>-31551.110409257319</v>
      </c>
      <c r="J20" s="327">
        <v>-164354.35204845649</v>
      </c>
      <c r="K20" s="343">
        <v>-14358.739810877611</v>
      </c>
      <c r="L20" s="329"/>
      <c r="M20" s="413"/>
      <c r="N20" s="321">
        <f t="shared" si="0"/>
        <v>-178713.09185933409</v>
      </c>
      <c r="O20" s="330">
        <v>-164169.57</v>
      </c>
      <c r="P20" s="331"/>
      <c r="Q20" s="332"/>
      <c r="R20" s="332"/>
    </row>
    <row r="21" spans="1:19">
      <c r="A21" s="324" t="s">
        <v>481</v>
      </c>
      <c r="B21" s="325">
        <v>306</v>
      </c>
      <c r="C21" s="326" t="s">
        <v>471</v>
      </c>
      <c r="D21" s="327">
        <v>-79101105.457951292</v>
      </c>
      <c r="E21" s="327">
        <v>-20675318.73803708</v>
      </c>
      <c r="F21" s="327">
        <v>-80817986.071728364</v>
      </c>
      <c r="G21" s="327">
        <v>-21124074.2101571</v>
      </c>
      <c r="H21" s="327">
        <v>-112086.50309928269</v>
      </c>
      <c r="I21" s="327">
        <v>-29296.988511008269</v>
      </c>
      <c r="J21" s="327">
        <v>-141383.49161029089</v>
      </c>
      <c r="K21" s="343">
        <v>-186272.8650414685</v>
      </c>
      <c r="L21" s="329"/>
      <c r="M21" s="413"/>
      <c r="N21" s="321">
        <f t="shared" si="0"/>
        <v>-327656.35665175936</v>
      </c>
      <c r="O21" s="330">
        <v>-141292.93</v>
      </c>
      <c r="P21" s="331"/>
      <c r="Q21" s="332"/>
      <c r="R21" s="332"/>
    </row>
    <row r="22" spans="1:19">
      <c r="A22" s="324" t="s">
        <v>482</v>
      </c>
      <c r="B22" s="325">
        <v>306</v>
      </c>
      <c r="C22" s="326" t="s">
        <v>471</v>
      </c>
      <c r="D22" s="327">
        <v>-168079945.15138251</v>
      </c>
      <c r="E22" s="327">
        <v>-33076886.47112542</v>
      </c>
      <c r="F22" s="327">
        <v>-170739046.38755861</v>
      </c>
      <c r="G22" s="327">
        <v>-33600177.870494969</v>
      </c>
      <c r="H22" s="327">
        <v>-236798.06417228121</v>
      </c>
      <c r="I22" s="327">
        <v>-46600.102577106249</v>
      </c>
      <c r="J22" s="327">
        <v>-283398.16674938751</v>
      </c>
      <c r="K22" s="343">
        <v>-36917.99379142579</v>
      </c>
      <c r="L22" s="329"/>
      <c r="M22" s="413"/>
      <c r="N22" s="321">
        <f t="shared" si="0"/>
        <v>-320316.16054081329</v>
      </c>
      <c r="O22" s="330">
        <v>-283512.13</v>
      </c>
      <c r="P22" s="331"/>
      <c r="Q22" s="332"/>
      <c r="R22" s="332"/>
    </row>
    <row r="23" spans="1:19">
      <c r="A23" s="324" t="s">
        <v>483</v>
      </c>
      <c r="B23" s="325">
        <v>306</v>
      </c>
      <c r="C23" s="326" t="s">
        <v>471</v>
      </c>
      <c r="D23" s="327">
        <v>-164718313.39258629</v>
      </c>
      <c r="E23" s="327">
        <v>-34921993.953150474</v>
      </c>
      <c r="F23" s="327">
        <v>-166682068.58520219</v>
      </c>
      <c r="G23" s="327">
        <v>-35338330.458482154</v>
      </c>
      <c r="H23" s="327">
        <v>-231171.43973976991</v>
      </c>
      <c r="I23" s="327">
        <v>-49010.747223305931</v>
      </c>
      <c r="J23" s="327">
        <v>-280182.18696307589</v>
      </c>
      <c r="K23" s="343">
        <v>-23431.439388515129</v>
      </c>
      <c r="L23" s="329"/>
      <c r="M23" s="413"/>
      <c r="N23" s="321">
        <f t="shared" si="0"/>
        <v>-303613.62635159103</v>
      </c>
      <c r="O23" s="330">
        <v>-280502.77</v>
      </c>
      <c r="P23" s="331"/>
      <c r="Q23" s="332"/>
      <c r="R23" s="332"/>
    </row>
    <row r="24" spans="1:19">
      <c r="A24" s="324" t="s">
        <v>484</v>
      </c>
      <c r="B24" s="325">
        <v>306</v>
      </c>
      <c r="C24" s="326" t="s">
        <v>471</v>
      </c>
      <c r="D24" s="327">
        <v>-193316253.44012389</v>
      </c>
      <c r="E24" s="327">
        <v>-35977631.807305723</v>
      </c>
      <c r="F24" s="327">
        <v>0</v>
      </c>
      <c r="G24" s="327">
        <v>0</v>
      </c>
      <c r="H24" s="327">
        <v>-268110.40330956847</v>
      </c>
      <c r="I24" s="327">
        <v>-49897.394566295749</v>
      </c>
      <c r="J24" s="327">
        <v>-318007.79787586431</v>
      </c>
      <c r="K24" s="343">
        <v>-29482.694095900712</v>
      </c>
      <c r="L24" s="329"/>
      <c r="M24" s="413"/>
      <c r="N24" s="321">
        <f t="shared" si="0"/>
        <v>-347490.491971765</v>
      </c>
      <c r="O24" s="330">
        <v>-317332.88</v>
      </c>
      <c r="P24" s="331"/>
      <c r="Q24" s="332"/>
      <c r="R24" s="332"/>
    </row>
    <row r="25" spans="1:19">
      <c r="A25" s="324" t="s">
        <v>485</v>
      </c>
      <c r="B25" s="325">
        <v>306</v>
      </c>
      <c r="C25" s="326" t="s">
        <v>471</v>
      </c>
      <c r="D25" s="327">
        <v>-370927164.98814362</v>
      </c>
      <c r="E25" s="327">
        <v>-60402957.750534959</v>
      </c>
      <c r="F25" s="327">
        <v>0</v>
      </c>
      <c r="G25" s="327">
        <v>0</v>
      </c>
      <c r="H25" s="327">
        <v>-477672.67843888002</v>
      </c>
      <c r="I25" s="327">
        <v>-77785.736224659646</v>
      </c>
      <c r="J25" s="327">
        <v>-555458.41466353962</v>
      </c>
      <c r="K25" s="343">
        <v>-46104.242692583313</v>
      </c>
      <c r="L25" s="329"/>
      <c r="M25" s="413"/>
      <c r="N25" s="321">
        <f t="shared" si="0"/>
        <v>-601562.65735612297</v>
      </c>
      <c r="O25" s="330">
        <v>-554476.43000000005</v>
      </c>
      <c r="P25" s="331"/>
      <c r="Q25" s="332"/>
      <c r="R25" s="332"/>
    </row>
    <row r="26" spans="1:19" s="25" customFormat="1">
      <c r="A26" s="333" t="s">
        <v>486</v>
      </c>
      <c r="B26" s="334">
        <v>306</v>
      </c>
      <c r="C26" s="335" t="s">
        <v>471</v>
      </c>
      <c r="D26" s="336">
        <v>-379726899.30690688</v>
      </c>
      <c r="E26" s="336">
        <v>-59716164.766084202</v>
      </c>
      <c r="F26" s="336">
        <v>0</v>
      </c>
      <c r="G26" s="336">
        <v>0</v>
      </c>
      <c r="H26" s="336">
        <v>-492901.8456314127</v>
      </c>
      <c r="I26" s="336">
        <v>-77514.149987680532</v>
      </c>
      <c r="J26" s="336">
        <v>-570415.99561909342</v>
      </c>
      <c r="K26" s="344">
        <v>-65407.098897599339</v>
      </c>
      <c r="L26" s="338"/>
      <c r="M26" s="414"/>
      <c r="N26" s="339">
        <f t="shared" si="0"/>
        <v>-635823.0945166928</v>
      </c>
      <c r="O26" s="340">
        <v>-566347.93999999994</v>
      </c>
      <c r="P26" s="341"/>
      <c r="Q26" s="342"/>
      <c r="R26" s="342"/>
    </row>
    <row r="27" spans="1:19" ht="16">
      <c r="A27" s="324" t="s">
        <v>487</v>
      </c>
      <c r="B27" s="325">
        <f>377</f>
        <v>377</v>
      </c>
      <c r="C27" s="345" t="s">
        <v>488</v>
      </c>
      <c r="D27" s="346">
        <v>-610899477.31217372</v>
      </c>
      <c r="E27" s="346">
        <v>-96618766.464280844</v>
      </c>
      <c r="F27" s="346">
        <v>0</v>
      </c>
      <c r="G27" s="346">
        <v>0</v>
      </c>
      <c r="H27" s="346">
        <v>-790657.18534954067</v>
      </c>
      <c r="I27" s="346">
        <v>-125048.9234017725</v>
      </c>
      <c r="J27" s="346">
        <v>-915706.10875131295</v>
      </c>
      <c r="K27" s="347">
        <v>-55810.452972323917</v>
      </c>
      <c r="L27" s="329"/>
      <c r="M27" s="413">
        <v>-932.14925795550027</v>
      </c>
      <c r="N27" s="321">
        <f t="shared" si="0"/>
        <v>-971516.56172363681</v>
      </c>
      <c r="O27" s="330">
        <v>-915699.42</v>
      </c>
      <c r="P27" s="331">
        <v>-6.69</v>
      </c>
      <c r="Q27" s="332"/>
      <c r="R27" s="332"/>
      <c r="S27" s="228"/>
    </row>
    <row r="28" spans="1:19" ht="16">
      <c r="A28" s="324" t="s">
        <v>489</v>
      </c>
      <c r="B28" s="325">
        <f>377</f>
        <v>377</v>
      </c>
      <c r="C28" s="345" t="s">
        <v>488</v>
      </c>
      <c r="D28" s="346">
        <v>-656160071.12536275</v>
      </c>
      <c r="E28" s="346">
        <v>-113577462.165554</v>
      </c>
      <c r="F28" s="346">
        <v>0</v>
      </c>
      <c r="G28" s="346">
        <v>0</v>
      </c>
      <c r="H28" s="346">
        <v>-823928.88205354684</v>
      </c>
      <c r="I28" s="346">
        <v>-142617.25994397639</v>
      </c>
      <c r="J28" s="346">
        <v>-966546.14199752349</v>
      </c>
      <c r="K28" s="347">
        <v>-35367.040166069637</v>
      </c>
      <c r="L28" s="329"/>
      <c r="M28" s="413"/>
      <c r="N28" s="321">
        <f t="shared" si="0"/>
        <v>-1001913.1821635931</v>
      </c>
      <c r="O28" s="330">
        <v>-966542.83</v>
      </c>
      <c r="P28" s="331">
        <v>-3.31</v>
      </c>
      <c r="Q28" s="332"/>
      <c r="R28" s="332"/>
      <c r="S28" s="228"/>
    </row>
    <row r="29" spans="1:19" ht="16">
      <c r="A29" s="324" t="s">
        <v>490</v>
      </c>
      <c r="B29" s="325">
        <f>377</f>
        <v>377</v>
      </c>
      <c r="C29" s="345" t="s">
        <v>488</v>
      </c>
      <c r="D29" s="346">
        <v>-792873413.5263145</v>
      </c>
      <c r="E29" s="346">
        <v>-144319227.36286691</v>
      </c>
      <c r="F29" s="346">
        <v>0</v>
      </c>
      <c r="G29" s="346">
        <v>0</v>
      </c>
      <c r="H29" s="346">
        <v>-944599.23653078254</v>
      </c>
      <c r="I29" s="346">
        <v>-171936.4398629216</v>
      </c>
      <c r="J29" s="346">
        <v>-1116535.676393704</v>
      </c>
      <c r="K29" s="347">
        <v>-8409.6555412455837</v>
      </c>
      <c r="L29" s="329"/>
      <c r="M29" s="413"/>
      <c r="N29" s="321">
        <f t="shared" si="0"/>
        <v>-1124945.3319349496</v>
      </c>
      <c r="O29" s="330">
        <v>-1111841.27</v>
      </c>
      <c r="P29" s="331">
        <v>-4694.41</v>
      </c>
      <c r="Q29" s="332"/>
      <c r="R29" s="332"/>
      <c r="S29" s="228"/>
    </row>
    <row r="30" spans="1:19" ht="16">
      <c r="A30" s="324" t="s">
        <v>491</v>
      </c>
      <c r="B30" s="325">
        <f>377</f>
        <v>377</v>
      </c>
      <c r="C30" s="345" t="s">
        <v>488</v>
      </c>
      <c r="D30" s="346">
        <v>-761185204.36123323</v>
      </c>
      <c r="E30" s="346">
        <v>-163656276.52920491</v>
      </c>
      <c r="F30" s="346">
        <v>0</v>
      </c>
      <c r="G30" s="346">
        <v>0</v>
      </c>
      <c r="H30" s="346">
        <v>-891966.12746113434</v>
      </c>
      <c r="I30" s="346">
        <v>-191774.4254277283</v>
      </c>
      <c r="J30" s="346">
        <v>-1083740.552888863</v>
      </c>
      <c r="K30" s="347">
        <v>-21849.26892534698</v>
      </c>
      <c r="L30" s="329"/>
      <c r="M30" s="413"/>
      <c r="N30" s="321">
        <f t="shared" si="0"/>
        <v>-1105589.8218142099</v>
      </c>
      <c r="O30" s="330">
        <v>-1083739.3500000001</v>
      </c>
      <c r="P30" s="331">
        <v>-1.2</v>
      </c>
      <c r="Q30" s="332"/>
      <c r="R30" s="332"/>
      <c r="S30" s="228"/>
    </row>
    <row r="31" spans="1:19" ht="16">
      <c r="A31" s="324" t="s">
        <v>492</v>
      </c>
      <c r="B31" s="325">
        <f>377</f>
        <v>377</v>
      </c>
      <c r="C31" s="345" t="s">
        <v>488</v>
      </c>
      <c r="D31" s="346">
        <v>-702845855.3629638</v>
      </c>
      <c r="E31" s="346">
        <v>-140905187.65687019</v>
      </c>
      <c r="F31" s="346">
        <v>0</v>
      </c>
      <c r="G31" s="346">
        <v>0</v>
      </c>
      <c r="H31" s="346">
        <v>-855246.23274154507</v>
      </c>
      <c r="I31" s="346">
        <v>-171458.1227131882</v>
      </c>
      <c r="J31" s="346">
        <v>-1026704.355454733</v>
      </c>
      <c r="K31" s="347">
        <v>-32443.648305744231</v>
      </c>
      <c r="L31" s="329"/>
      <c r="M31" s="413"/>
      <c r="N31" s="321">
        <f t="shared" si="0"/>
        <v>-1059148.0037604773</v>
      </c>
      <c r="O31" s="330">
        <v>-66795.19</v>
      </c>
      <c r="P31" s="331">
        <v>-960088.49</v>
      </c>
      <c r="Q31" s="332"/>
      <c r="R31" s="332"/>
      <c r="S31" s="228"/>
    </row>
    <row r="32" spans="1:19" ht="16">
      <c r="A32" s="324" t="s">
        <v>493</v>
      </c>
      <c r="B32" s="325">
        <f>377</f>
        <v>377</v>
      </c>
      <c r="C32" s="345" t="s">
        <v>488</v>
      </c>
      <c r="D32" s="346">
        <v>-611083462.60623717</v>
      </c>
      <c r="E32" s="346">
        <v>-122008232.9723724</v>
      </c>
      <c r="F32" s="346">
        <v>0</v>
      </c>
      <c r="G32" s="346">
        <v>0</v>
      </c>
      <c r="H32" s="346">
        <v>-769899.8753744273</v>
      </c>
      <c r="I32" s="346">
        <v>-153717.3383149002</v>
      </c>
      <c r="J32" s="346">
        <v>-923617.21368932771</v>
      </c>
      <c r="K32" s="348">
        <v>-14495.663613620371</v>
      </c>
      <c r="L32" s="329"/>
      <c r="M32" s="413"/>
      <c r="N32" s="321">
        <f t="shared" si="0"/>
        <v>-938112.87730294804</v>
      </c>
      <c r="O32" s="330">
        <v>-1100224.18</v>
      </c>
      <c r="P32" s="331">
        <v>176310.71</v>
      </c>
      <c r="Q32" s="332"/>
      <c r="R32" s="332"/>
      <c r="S32" s="228"/>
    </row>
    <row r="33" spans="1:19">
      <c r="A33" s="324" t="s">
        <v>494</v>
      </c>
      <c r="B33" s="325">
        <v>464</v>
      </c>
      <c r="C33" s="349" t="s">
        <v>495</v>
      </c>
      <c r="D33" s="350">
        <v>-347615794.79940522</v>
      </c>
      <c r="E33" s="350">
        <v>-118808665.8526475</v>
      </c>
      <c r="F33" s="350">
        <v>-347615794.79940522</v>
      </c>
      <c r="G33" s="350">
        <v>-118808665.8526475</v>
      </c>
      <c r="H33" s="350">
        <v>-442975.54306213529</v>
      </c>
      <c r="I33" s="350">
        <v>-151400.86861396639</v>
      </c>
      <c r="J33" s="350">
        <v>-594376.41167610185</v>
      </c>
      <c r="K33" s="348">
        <v>-3185.2075919102208</v>
      </c>
      <c r="L33" s="415">
        <v>-247458.50524691137</v>
      </c>
      <c r="M33" s="413">
        <v>-10217.156885803621</v>
      </c>
      <c r="N33" s="321">
        <f t="shared" si="0"/>
        <v>-597561.61926801212</v>
      </c>
      <c r="O33" s="351">
        <v>-816609.63</v>
      </c>
      <c r="P33" s="331">
        <v>223449.51</v>
      </c>
      <c r="Q33" s="332"/>
      <c r="R33" s="332"/>
      <c r="S33" s="228"/>
    </row>
    <row r="34" spans="1:19">
      <c r="A34" s="324" t="s">
        <v>496</v>
      </c>
      <c r="B34" s="325">
        <v>464</v>
      </c>
      <c r="C34" s="349" t="s">
        <v>495</v>
      </c>
      <c r="D34" s="350">
        <v>-344258020.25493258</v>
      </c>
      <c r="E34" s="350">
        <v>-117241569.6466437</v>
      </c>
      <c r="F34" s="350">
        <v>-344258020.25493258</v>
      </c>
      <c r="G34" s="350">
        <v>-117241569.6466437</v>
      </c>
      <c r="H34" s="350">
        <v>-438734.21183688461</v>
      </c>
      <c r="I34" s="350">
        <v>-149416.6718769494</v>
      </c>
      <c r="J34" s="350">
        <v>-588150.88371383492</v>
      </c>
      <c r="K34" s="348">
        <v>-1897.1851013401069</v>
      </c>
      <c r="L34" s="415"/>
      <c r="M34" s="413"/>
      <c r="N34" s="321">
        <f t="shared" si="0"/>
        <v>-590048.06881517498</v>
      </c>
      <c r="O34" s="351">
        <v>-816609.63</v>
      </c>
      <c r="P34" s="331">
        <v>229577.46</v>
      </c>
      <c r="Q34" s="332"/>
      <c r="R34" s="332"/>
      <c r="S34" s="228"/>
    </row>
    <row r="35" spans="1:19">
      <c r="A35" s="324" t="s">
        <v>497</v>
      </c>
      <c r="B35" s="325">
        <v>464</v>
      </c>
      <c r="C35" s="349" t="s">
        <v>495</v>
      </c>
      <c r="D35" s="350">
        <v>-287600481.03897762</v>
      </c>
      <c r="E35" s="350">
        <v>-109921337.45409609</v>
      </c>
      <c r="F35" s="350">
        <v>-287600481.03897762</v>
      </c>
      <c r="G35" s="350">
        <v>-109921337.45409609</v>
      </c>
      <c r="H35" s="350">
        <v>-371863.97207489499</v>
      </c>
      <c r="I35" s="350">
        <v>-142126.97076791531</v>
      </c>
      <c r="J35" s="350">
        <v>-513990.94284281047</v>
      </c>
      <c r="K35" s="348">
        <v>-13703.69866576311</v>
      </c>
      <c r="L35" s="415"/>
      <c r="M35" s="413"/>
      <c r="N35" s="321">
        <f t="shared" si="0"/>
        <v>-527694.64150857355</v>
      </c>
      <c r="O35" s="351">
        <v>-799429.08</v>
      </c>
      <c r="P35" s="331"/>
      <c r="Q35" s="332"/>
      <c r="R35" s="332"/>
    </row>
    <row r="36" spans="1:19">
      <c r="A36" s="324" t="s">
        <v>498</v>
      </c>
      <c r="B36" s="352">
        <v>194</v>
      </c>
      <c r="C36" s="353"/>
      <c r="D36" s="354">
        <v>-278883892.26922679</v>
      </c>
      <c r="E36" s="354">
        <v>-120800105.60071149</v>
      </c>
      <c r="F36" s="354">
        <v>-278883892.26922679</v>
      </c>
      <c r="G36" s="354">
        <v>-120800105.60071149</v>
      </c>
      <c r="H36" s="354">
        <v>-353793.627935861</v>
      </c>
      <c r="I36" s="354">
        <v>-153247.6733157915</v>
      </c>
      <c r="J36" s="354">
        <v>-507041.30125165271</v>
      </c>
      <c r="K36" s="348">
        <v>-18582.013024624532</v>
      </c>
      <c r="L36" s="329"/>
      <c r="M36" s="413">
        <v>-5563.0508130254457</v>
      </c>
      <c r="N36" s="321">
        <f t="shared" si="0"/>
        <v>-525623.3142762772</v>
      </c>
      <c r="O36" s="351">
        <v>-736910.65</v>
      </c>
      <c r="P36" s="331"/>
      <c r="Q36" s="332"/>
      <c r="R36" s="332"/>
    </row>
    <row r="37" spans="1:19">
      <c r="A37" s="324" t="s">
        <v>499</v>
      </c>
      <c r="B37" s="352">
        <v>194</v>
      </c>
      <c r="C37" s="353"/>
      <c r="D37" s="354">
        <v>-190207013.41304961</v>
      </c>
      <c r="E37" s="354">
        <v>-101079011.5542393</v>
      </c>
      <c r="F37" s="354">
        <v>-190207013.41304961</v>
      </c>
      <c r="G37" s="354">
        <v>-101079011.5542393</v>
      </c>
      <c r="H37" s="354">
        <v>-249325.99707459091</v>
      </c>
      <c r="I37" s="354">
        <v>-132495.77335167691</v>
      </c>
      <c r="J37" s="354">
        <v>-381821.77042626741</v>
      </c>
      <c r="K37" s="348">
        <v>-24693.899292849179</v>
      </c>
      <c r="L37" s="329"/>
      <c r="M37" s="413"/>
      <c r="N37" s="321">
        <f t="shared" si="0"/>
        <v>-406515.66971911659</v>
      </c>
      <c r="O37" s="351">
        <v>-767565.7</v>
      </c>
      <c r="P37" s="331"/>
      <c r="Q37" s="332"/>
      <c r="R37" s="332">
        <v>2565289</v>
      </c>
      <c r="S37" s="228" t="s">
        <v>500</v>
      </c>
    </row>
    <row r="38" spans="1:19" s="25" customFormat="1">
      <c r="A38" s="333" t="s">
        <v>501</v>
      </c>
      <c r="B38" s="355">
        <v>194</v>
      </c>
      <c r="C38" s="356"/>
      <c r="D38" s="357">
        <v>-107220254.5115152</v>
      </c>
      <c r="E38" s="357">
        <v>-77460289.240899757</v>
      </c>
      <c r="F38" s="357">
        <v>-107220254.5115152</v>
      </c>
      <c r="G38" s="357">
        <v>-77460289.240899757</v>
      </c>
      <c r="H38" s="357">
        <v>-145930.90893088409</v>
      </c>
      <c r="I38" s="357">
        <v>-105426.4463973985</v>
      </c>
      <c r="J38" s="357">
        <v>-251357.35532828281</v>
      </c>
      <c r="K38" s="358"/>
      <c r="L38" s="338"/>
      <c r="M38" s="413"/>
      <c r="N38" s="339">
        <f t="shared" si="0"/>
        <v>-251357.35532828281</v>
      </c>
      <c r="O38" s="359">
        <v>-751178.02</v>
      </c>
      <c r="P38" s="341">
        <v>-828703</v>
      </c>
      <c r="Q38" s="342"/>
      <c r="R38" s="342"/>
      <c r="S38" s="32" t="s">
        <v>502</v>
      </c>
    </row>
    <row r="39" spans="1:19">
      <c r="A39" s="360">
        <v>2101</v>
      </c>
      <c r="B39" s="352">
        <v>194</v>
      </c>
      <c r="C39" s="353"/>
      <c r="D39" s="354">
        <v>683302.40922237001</v>
      </c>
      <c r="E39" s="354">
        <v>-58208737.625136793</v>
      </c>
      <c r="F39" s="354">
        <v>683302.40922237001</v>
      </c>
      <c r="G39" s="354">
        <v>-58208737.625136793</v>
      </c>
      <c r="H39" s="354">
        <v>944.36700023545347</v>
      </c>
      <c r="I39" s="354">
        <v>-80448.144476912348</v>
      </c>
      <c r="J39" s="354">
        <v>-79510.98973107613</v>
      </c>
      <c r="K39" s="361">
        <v>-15465.72841439184</v>
      </c>
      <c r="L39" s="362"/>
      <c r="M39" s="413"/>
      <c r="N39" s="321">
        <f t="shared" si="0"/>
        <v>-94976.718145467967</v>
      </c>
      <c r="O39" s="351">
        <v>-731408.12</v>
      </c>
      <c r="P39" s="331">
        <f>751178.02-751178.02</f>
        <v>0</v>
      </c>
      <c r="Q39" s="332"/>
      <c r="R39" s="332"/>
    </row>
    <row r="40" spans="1:19">
      <c r="A40" s="360">
        <v>2102</v>
      </c>
      <c r="B40" s="352">
        <v>194</v>
      </c>
      <c r="C40" s="353"/>
      <c r="D40" s="354">
        <v>-559594.67371372844</v>
      </c>
      <c r="E40" s="354">
        <v>-57796208.599294193</v>
      </c>
      <c r="F40" s="354">
        <v>-559594.67371372844</v>
      </c>
      <c r="G40" s="354">
        <v>-57796208.599294193</v>
      </c>
      <c r="H40" s="354">
        <v>-774.38991472597434</v>
      </c>
      <c r="I40" s="354">
        <v>-79980.748836769984</v>
      </c>
      <c r="J40" s="354">
        <v>-80760.902431806855</v>
      </c>
      <c r="K40" s="361">
        <v>-46004.073239909463</v>
      </c>
      <c r="L40" s="362"/>
      <c r="M40" s="413"/>
      <c r="N40" s="321">
        <f>SUM(J40:K40)</f>
        <v>-126764.97567171633</v>
      </c>
      <c r="O40" s="351">
        <v>-697669.85</v>
      </c>
      <c r="P40" s="331">
        <f>815058.83-815058.83</f>
        <v>0</v>
      </c>
      <c r="Q40" s="332"/>
      <c r="R40" s="332"/>
    </row>
    <row r="41" spans="1:19">
      <c r="A41" s="360">
        <v>2103</v>
      </c>
      <c r="B41" s="325">
        <v>194</v>
      </c>
      <c r="C41" s="353"/>
      <c r="D41" s="354">
        <v>-24093366.775549348</v>
      </c>
      <c r="E41" s="354">
        <v>-59597134.510429189</v>
      </c>
      <c r="F41" s="354">
        <v>-24093366.775549348</v>
      </c>
      <c r="G41" s="354">
        <v>-59597134.510429189</v>
      </c>
      <c r="H41" s="354">
        <v>-33169.729710951447</v>
      </c>
      <c r="I41" s="354">
        <v>-82048.343914487356</v>
      </c>
      <c r="J41" s="354">
        <v>-115222.1454225567</v>
      </c>
      <c r="K41" s="361">
        <v>-22460.73219745409</v>
      </c>
      <c r="L41" s="11"/>
      <c r="M41" s="413"/>
      <c r="N41" s="321">
        <f t="shared" si="0"/>
        <v>-137682.87762001078</v>
      </c>
      <c r="O41" s="351">
        <v>-700249.55</v>
      </c>
      <c r="P41" s="331"/>
      <c r="Q41" s="363">
        <v>4591936</v>
      </c>
      <c r="R41" s="363"/>
      <c r="S41" s="227" t="s">
        <v>503</v>
      </c>
    </row>
    <row r="42" spans="1:19">
      <c r="A42" s="360">
        <v>2104</v>
      </c>
      <c r="B42" s="352" t="s">
        <v>504</v>
      </c>
      <c r="C42" s="364"/>
      <c r="D42" s="44">
        <v>-70608444.243765831</v>
      </c>
      <c r="E42" s="44">
        <v>-48545900.794515133</v>
      </c>
      <c r="F42" s="44">
        <v>-70608444.243765831</v>
      </c>
      <c r="G42" s="44">
        <v>-48545900.794515133</v>
      </c>
      <c r="H42" s="44">
        <v>-99751.24567309134</v>
      </c>
      <c r="I42" s="44">
        <v>-68582.647988349432</v>
      </c>
      <c r="J42" s="44">
        <v>-168337.72231607119</v>
      </c>
      <c r="K42" s="361">
        <v>-37363.460577824793</v>
      </c>
      <c r="L42" s="11"/>
      <c r="M42" s="413">
        <v>-7516.7747999730955</v>
      </c>
      <c r="N42" s="321">
        <f t="shared" si="0"/>
        <v>-205701.18289389598</v>
      </c>
      <c r="O42" s="351">
        <v>-664151.18999999994</v>
      </c>
      <c r="P42" s="331"/>
      <c r="Q42" s="332"/>
      <c r="R42" s="332"/>
    </row>
    <row r="43" spans="1:19">
      <c r="A43" s="360">
        <v>2105</v>
      </c>
      <c r="B43" s="352" t="s">
        <v>504</v>
      </c>
      <c r="C43" s="364"/>
      <c r="D43" s="44">
        <v>-94180771.259833112</v>
      </c>
      <c r="E43" s="44">
        <v>-50674770.159465343</v>
      </c>
      <c r="F43" s="44">
        <v>-94180771.259833112</v>
      </c>
      <c r="G43" s="44">
        <v>-50674770.159465343</v>
      </c>
      <c r="H43" s="44">
        <v>-132228.17141762681</v>
      </c>
      <c r="I43" s="44">
        <v>-71146.499498378529</v>
      </c>
      <c r="J43" s="44">
        <v>-203377.23007367639</v>
      </c>
      <c r="K43" s="361">
        <v>-67554.239698392106</v>
      </c>
      <c r="L43" s="11"/>
      <c r="M43" s="413"/>
      <c r="N43" s="321">
        <f t="shared" si="0"/>
        <v>-270931.46977206849</v>
      </c>
      <c r="O43" s="351">
        <v>-71601.2</v>
      </c>
      <c r="P43" s="331"/>
      <c r="Q43" s="332"/>
      <c r="R43" s="332"/>
    </row>
    <row r="44" spans="1:19">
      <c r="A44" s="360">
        <v>2106</v>
      </c>
      <c r="B44" s="352" t="s">
        <v>504</v>
      </c>
      <c r="C44" s="364"/>
      <c r="D44" s="44">
        <v>-138749945.76622549</v>
      </c>
      <c r="E44" s="44">
        <v>-61574294.850542143</v>
      </c>
      <c r="F44" s="44">
        <v>-138749945.76622549</v>
      </c>
      <c r="G44" s="44">
        <v>-61574294.850542143</v>
      </c>
      <c r="H44" s="44">
        <v>-190972.39847831099</v>
      </c>
      <c r="I44" s="44">
        <v>-84749.516169404902</v>
      </c>
      <c r="J44" s="44">
        <v>-275722.92440497538</v>
      </c>
      <c r="K44" s="361">
        <v>-109265.26085893089</v>
      </c>
      <c r="L44" s="11"/>
      <c r="M44" s="413"/>
      <c r="N44" s="321">
        <f t="shared" si="0"/>
        <v>-384988.18526390626</v>
      </c>
      <c r="O44" s="351">
        <v>-80732.639999999999</v>
      </c>
      <c r="P44" s="331">
        <f>2874638.36-O44</f>
        <v>2955371</v>
      </c>
      <c r="Q44" s="332"/>
      <c r="R44" s="332"/>
    </row>
    <row r="45" spans="1:19">
      <c r="A45" s="360">
        <v>2107</v>
      </c>
      <c r="B45" s="352" t="s">
        <v>504</v>
      </c>
      <c r="C45" s="364"/>
      <c r="D45" s="44">
        <v>-177087362.65087289</v>
      </c>
      <c r="E45" s="44">
        <v>-71473853.091942683</v>
      </c>
      <c r="F45" s="44">
        <v>-177087362.65087289</v>
      </c>
      <c r="G45" s="44">
        <v>-71473853.091942683</v>
      </c>
      <c r="H45" s="44">
        <v>-235977.89334316851</v>
      </c>
      <c r="I45" s="44">
        <v>-95242.534697450435</v>
      </c>
      <c r="J45" s="44">
        <v>-331220.42804061912</v>
      </c>
      <c r="K45" s="11"/>
      <c r="L45" s="11"/>
      <c r="M45" s="413"/>
      <c r="N45" s="321">
        <f t="shared" ref="N45:N46" si="1">SUM(J45:K45)</f>
        <v>-331220.42804061912</v>
      </c>
      <c r="O45" s="351">
        <f>-95533.43*0-331220.43</f>
        <v>-331220.43</v>
      </c>
      <c r="P45" s="331"/>
      <c r="Q45" s="332"/>
      <c r="R45" s="332"/>
    </row>
    <row r="46" spans="1:19">
      <c r="A46" s="360">
        <v>2108</v>
      </c>
      <c r="B46" s="352" t="s">
        <v>504</v>
      </c>
      <c r="C46" s="364"/>
      <c r="D46" s="44">
        <v>-290256423.1615898</v>
      </c>
      <c r="E46" s="44">
        <v>-87121716.69416526</v>
      </c>
      <c r="F46" s="44">
        <v>-290256423.1615898</v>
      </c>
      <c r="G46" s="44">
        <v>-87121716.69416526</v>
      </c>
      <c r="H46" s="44">
        <v>-372205.6087853263</v>
      </c>
      <c r="I46" s="44">
        <v>-111719.11803833451</v>
      </c>
      <c r="J46" s="44">
        <v>-483924.72682366043</v>
      </c>
      <c r="K46" s="11"/>
      <c r="L46" s="11"/>
      <c r="M46" s="413"/>
      <c r="N46" s="321">
        <f t="shared" si="1"/>
        <v>-483924.72682366043</v>
      </c>
      <c r="O46" s="351">
        <f>-113752.66*0-483924.73</f>
        <v>-483924.73</v>
      </c>
      <c r="P46" s="331"/>
      <c r="Q46" s="332"/>
      <c r="R46" s="332"/>
    </row>
    <row r="47" spans="1:19">
      <c r="A47" s="360">
        <v>2109</v>
      </c>
      <c r="B47" s="325"/>
      <c r="N47" s="321"/>
      <c r="O47" s="351">
        <f>-115390.45*0-407572.58</f>
        <v>-407572.58</v>
      </c>
      <c r="P47" s="331"/>
      <c r="Q47" s="332"/>
      <c r="R47" s="332"/>
    </row>
    <row r="48" spans="1:19">
      <c r="A48" s="360">
        <v>2110</v>
      </c>
      <c r="B48" s="325"/>
      <c r="N48" s="321"/>
      <c r="O48" s="351">
        <f>-132131.76*0-407572.58</f>
        <v>-407572.58</v>
      </c>
      <c r="P48" s="331"/>
      <c r="Q48" s="332"/>
      <c r="R48" s="332"/>
    </row>
    <row r="49" spans="1:18">
      <c r="A49" s="360">
        <v>2111</v>
      </c>
      <c r="B49" s="325"/>
      <c r="N49" s="189"/>
      <c r="O49" s="351">
        <f>AVERAGE(O45:O46)</f>
        <v>-407572.57999999996</v>
      </c>
      <c r="P49" s="331"/>
      <c r="Q49" s="332"/>
      <c r="R49" s="332"/>
    </row>
    <row r="50" spans="1:18">
      <c r="A50" s="360">
        <v>2112</v>
      </c>
      <c r="B50" s="325"/>
      <c r="N50" s="189">
        <f t="shared" si="0"/>
        <v>0</v>
      </c>
      <c r="O50" s="351">
        <f>O49</f>
        <v>-407572.57999999996</v>
      </c>
      <c r="P50" s="331"/>
      <c r="Q50" s="340"/>
      <c r="R50" s="342"/>
    </row>
    <row r="51" spans="1:18" s="192" customFormat="1">
      <c r="A51" s="365" t="s">
        <v>505</v>
      </c>
      <c r="B51" s="366"/>
      <c r="C51" s="367"/>
      <c r="D51" s="33"/>
      <c r="E51" s="33"/>
      <c r="F51" s="33"/>
      <c r="G51" s="33"/>
      <c r="H51" s="34">
        <f>SUM(H11:H50)</f>
        <v>-12406242.458936302</v>
      </c>
      <c r="I51" s="34">
        <f>SUM(I11:I50)</f>
        <v>-3421365.9514032095</v>
      </c>
      <c r="J51" s="34">
        <f>SUM(J11:J50)</f>
        <v>-15827632.855640903</v>
      </c>
      <c r="K51" s="34">
        <f t="shared" ref="K51:M51" si="2">SUM(K2:K50)</f>
        <v>-1159215.6859411383</v>
      </c>
      <c r="L51" s="34">
        <f t="shared" si="2"/>
        <v>-247458.50524691137</v>
      </c>
      <c r="M51" s="34">
        <f t="shared" si="2"/>
        <v>-48458.263513515325</v>
      </c>
      <c r="N51" s="368">
        <f>SUM(N2:N50)</f>
        <v>-16986848.54158204</v>
      </c>
      <c r="O51" s="369">
        <f t="shared" ref="O51:R51" si="3">SUM(O11:O50)</f>
        <v>-20541922.019999992</v>
      </c>
      <c r="P51" s="370">
        <f t="shared" si="3"/>
        <v>1791211.58</v>
      </c>
      <c r="Q51" s="371">
        <f t="shared" si="3"/>
        <v>4591936</v>
      </c>
      <c r="R51" s="372">
        <f t="shared" si="3"/>
        <v>2565289</v>
      </c>
    </row>
    <row r="54" spans="1:18">
      <c r="D54" s="228"/>
      <c r="J54" s="226" t="s">
        <v>506</v>
      </c>
      <c r="K54" s="226" t="s">
        <v>507</v>
      </c>
      <c r="L54" s="226" t="s">
        <v>508</v>
      </c>
      <c r="N54" s="228">
        <f>SUM(J36:J41,K32:K37,M36)</f>
        <v>-1497835.1826947755</v>
      </c>
    </row>
    <row r="55" spans="1:18">
      <c r="D55" s="228"/>
      <c r="G55" s="228"/>
      <c r="H55" s="228"/>
      <c r="I55" s="228"/>
      <c r="J55" s="228">
        <f>SUM(J11:J26,K2:K19)</f>
        <v>-5448656.4560170742</v>
      </c>
      <c r="K55" s="228">
        <f>J55</f>
        <v>-5448656.4560170742</v>
      </c>
      <c r="L55" s="374" t="s">
        <v>509</v>
      </c>
      <c r="M55" s="11"/>
      <c r="N55" s="228">
        <v>-1503993</v>
      </c>
    </row>
    <row r="56" spans="1:18">
      <c r="D56" s="228"/>
      <c r="G56" s="228"/>
      <c r="H56" s="228"/>
      <c r="I56" s="228"/>
      <c r="J56" s="228">
        <f>SUM(J27:J32,K20:K25)</f>
        <v>-6369418.0239962339</v>
      </c>
      <c r="K56" s="228">
        <f>J56+K55</f>
        <v>-11818074.480013307</v>
      </c>
      <c r="L56" s="374" t="s">
        <v>510</v>
      </c>
      <c r="N56" s="11"/>
    </row>
    <row r="57" spans="1:18">
      <c r="D57" s="228"/>
      <c r="G57" s="228"/>
      <c r="H57" s="228"/>
      <c r="I57" s="228"/>
      <c r="J57" s="228">
        <f>SUM(J33:J35,K26:K31,L33)</f>
        <v>-2163263.908287988</v>
      </c>
      <c r="K57" s="228">
        <f>J57+K56</f>
        <v>-13981338.388301294</v>
      </c>
      <c r="L57" s="374" t="s">
        <v>511</v>
      </c>
      <c r="N57" s="228">
        <f>N54-N55</f>
        <v>6157.817305224482</v>
      </c>
    </row>
    <row r="58" spans="1:18">
      <c r="G58" s="228"/>
      <c r="H58" s="228"/>
      <c r="I58" s="228"/>
      <c r="J58" s="228">
        <f>SUM(J36:J41,K32:K37,M11:M41)</f>
        <v>-1533213.6205952922</v>
      </c>
      <c r="K58" s="228">
        <f>J58+K57</f>
        <v>-15514552.008896586</v>
      </c>
      <c r="L58" s="374" t="s">
        <v>512</v>
      </c>
    </row>
    <row r="59" spans="1:18">
      <c r="I59" s="228"/>
      <c r="J59" s="228">
        <f>SUM(J42:J46,K39:K44,M42)</f>
        <v>-1768213.3014458788</v>
      </c>
      <c r="K59" s="228">
        <f>J59+K58</f>
        <v>-17282765.310342465</v>
      </c>
      <c r="L59" s="374" t="s">
        <v>513</v>
      </c>
    </row>
    <row r="61" spans="1:18">
      <c r="M61" s="227" t="s">
        <v>514</v>
      </c>
      <c r="N61" s="228">
        <f>SUM(O2:P46)</f>
        <v>-17120420.120000001</v>
      </c>
      <c r="O61" s="228" t="s">
        <v>515</v>
      </c>
    </row>
    <row r="62" spans="1:18">
      <c r="M62" s="227" t="s">
        <v>516</v>
      </c>
      <c r="N62" s="228">
        <f>K59</f>
        <v>-17282765.310342465</v>
      </c>
      <c r="O62" s="228" t="s">
        <v>515</v>
      </c>
    </row>
    <row r="63" spans="1:18">
      <c r="J63" s="11">
        <f>M11</f>
        <v>-24229.131756757666</v>
      </c>
      <c r="M63" s="227" t="s">
        <v>517</v>
      </c>
      <c r="N63" s="375">
        <f>N62-N61</f>
        <v>-162345.19034246355</v>
      </c>
      <c r="O63" s="228" t="s">
        <v>515</v>
      </c>
    </row>
    <row r="64" spans="1:18">
      <c r="J64" s="11">
        <v>-900.63078115719463</v>
      </c>
      <c r="K64" s="11">
        <f>J63-J64</f>
        <v>-23328.500975600473</v>
      </c>
    </row>
  </sheetData>
  <mergeCells count="6">
    <mergeCell ref="M42:M46"/>
    <mergeCell ref="M11:M26"/>
    <mergeCell ref="M27:M32"/>
    <mergeCell ref="L33:L35"/>
    <mergeCell ref="M33:M35"/>
    <mergeCell ref="M36:M41"/>
  </mergeCells>
  <pageMargins left="0.75" right="0.75" top="1" bottom="1" header="0.5" footer="0.5"/>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12</vt:i4>
      </vt:variant>
    </vt:vector>
  </HeadingPairs>
  <TitlesOfParts>
    <vt:vector size="12" baseType="lpstr">
      <vt:lpstr>Detalle Explicación Cuadro Mes</vt:lpstr>
      <vt:lpstr>Provisión Mes</vt:lpstr>
      <vt:lpstr>Provision</vt:lpstr>
      <vt:lpstr>Detalle Provisión</vt:lpstr>
      <vt:lpstr>Desviación</vt:lpstr>
      <vt:lpstr>Conceptos</vt:lpstr>
      <vt:lpstr>ingresos clp-usd</vt:lpstr>
      <vt:lpstr>egresos clp-usd</vt:lpstr>
      <vt:lpstr>Dólar</vt:lpstr>
      <vt:lpstr>PEC</vt:lpstr>
      <vt:lpstr>PEC_1</vt:lpstr>
      <vt:lpstr>Mensual</vt:lpstr>
    </vt:vector>
  </TitlesOfParts>
  <Company>Mainstream Renewable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Avila</dc:creator>
  <cp:lastModifiedBy>Microsoft Office User</cp:lastModifiedBy>
  <cp:lastPrinted>2019-06-04T21:01:50Z</cp:lastPrinted>
  <dcterms:created xsi:type="dcterms:W3CDTF">2017-11-28T22:42:54Z</dcterms:created>
  <dcterms:modified xsi:type="dcterms:W3CDTF">2022-01-11T20:34:30Z</dcterms:modified>
</cp:coreProperties>
</file>